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3. Cash Flow\"/>
    </mc:Choice>
  </mc:AlternateContent>
  <xr:revisionPtr revIDLastSave="0" documentId="13_ncr:1_{F5C0CB5C-B237-4811-AC91-EDCFDA095988}" xr6:coauthVersionLast="47" xr6:coauthVersionMax="47" xr10:uidLastSave="{00000000-0000-0000-0000-000000000000}"/>
  <workbookProtection workbookAlgorithmName="SHA-512" workbookHashValue="Rkb0ISstLI27WbNklfl6EJRRH1ljJSDxikQf7dJpebqPB9vHKA0Fx5eP/vbZ7DkDJo5i3YpI6LapmYnTvAlqHQ==" workbookSaltValue="vKEMHVoRX2everE+PJh6uA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7" l="1"/>
  <c r="D40" i="9"/>
  <c r="E40" i="10"/>
  <c r="D40" i="10"/>
  <c r="E40" i="12"/>
  <c r="D40" i="12"/>
  <c r="E40" i="1"/>
  <c r="Z39" i="2"/>
  <c r="Z39" i="3"/>
  <c r="Z39" i="4"/>
  <c r="Z39" i="5"/>
  <c r="Z39" i="6"/>
  <c r="Z39" i="7"/>
  <c r="Z39" i="8"/>
  <c r="Y39" i="8"/>
  <c r="Z39" i="9"/>
  <c r="Z39" i="10"/>
  <c r="Z39" i="11"/>
  <c r="Y39" i="11"/>
  <c r="Z39" i="12"/>
  <c r="Y39" i="1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"/>
  <c r="Y39" i="1" s="1"/>
  <c r="J39" i="1"/>
  <c r="AA38" i="2"/>
  <c r="AA40" i="2" s="1"/>
  <c r="T38" i="2"/>
  <c r="R38" i="2"/>
  <c r="AA38" i="3"/>
  <c r="AA40" i="3" s="1"/>
  <c r="T38" i="3"/>
  <c r="D38" i="3"/>
  <c r="D40" i="3" s="1"/>
  <c r="AA38" i="4"/>
  <c r="AA40" i="4" s="1"/>
  <c r="T38" i="4"/>
  <c r="J38" i="4"/>
  <c r="D38" i="4"/>
  <c r="D40" i="4" s="1"/>
  <c r="AA38" i="5"/>
  <c r="AA40" i="5" s="1"/>
  <c r="K38" i="5"/>
  <c r="E38" i="5"/>
  <c r="E40" i="5" s="1"/>
  <c r="M38" i="6"/>
  <c r="K38" i="6"/>
  <c r="E38" i="6"/>
  <c r="E40" i="6" s="1"/>
  <c r="T38" i="7"/>
  <c r="L38" i="7"/>
  <c r="U38" i="8"/>
  <c r="U38" i="9"/>
  <c r="E38" i="9"/>
  <c r="E40" i="9" s="1"/>
  <c r="J38" i="10"/>
  <c r="R38" i="11"/>
  <c r="AA38" i="12"/>
  <c r="AA40" i="12" s="1"/>
  <c r="J38" i="12"/>
  <c r="S38" i="1"/>
  <c r="C38" i="1"/>
  <c r="C40" i="1" s="1"/>
  <c r="AA36" i="2"/>
  <c r="Y36" i="2"/>
  <c r="X36" i="2"/>
  <c r="Z36" i="2" s="1"/>
  <c r="W36" i="2"/>
  <c r="V36" i="2"/>
  <c r="U36" i="2"/>
  <c r="T36" i="2"/>
  <c r="S36" i="2"/>
  <c r="S38" i="2" s="1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C38" i="2" s="1"/>
  <c r="C40" i="2" s="1"/>
  <c r="AA36" i="3"/>
  <c r="Y36" i="3"/>
  <c r="X36" i="3"/>
  <c r="Z36" i="3" s="1"/>
  <c r="W36" i="3"/>
  <c r="V36" i="3"/>
  <c r="U36" i="3"/>
  <c r="T36" i="3"/>
  <c r="S36" i="3"/>
  <c r="S38" i="3" s="1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C38" i="3" s="1"/>
  <c r="C40" i="3" s="1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C38" i="4" s="1"/>
  <c r="C40" i="4" s="1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L38" i="5" s="1"/>
  <c r="K36" i="5"/>
  <c r="J36" i="5"/>
  <c r="I36" i="5"/>
  <c r="H36" i="5"/>
  <c r="G36" i="5"/>
  <c r="F36" i="5"/>
  <c r="E36" i="5"/>
  <c r="D36" i="5"/>
  <c r="D38" i="5" s="1"/>
  <c r="D40" i="5" s="1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L38" i="6" s="1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M38" i="7" s="1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K38" i="2" s="1"/>
  <c r="J27" i="2"/>
  <c r="J38" i="2" s="1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R38" i="3" s="1"/>
  <c r="Q27" i="3"/>
  <c r="P27" i="3"/>
  <c r="O27" i="3"/>
  <c r="N27" i="3"/>
  <c r="M27" i="3"/>
  <c r="L27" i="3"/>
  <c r="K27" i="3"/>
  <c r="K38" i="3" s="1"/>
  <c r="J27" i="3"/>
  <c r="J38" i="3" s="1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S38" i="4" s="1"/>
  <c r="R27" i="4"/>
  <c r="R38" i="4" s="1"/>
  <c r="Q27" i="4"/>
  <c r="P27" i="4"/>
  <c r="O27" i="4"/>
  <c r="N27" i="4"/>
  <c r="M27" i="4"/>
  <c r="L27" i="4"/>
  <c r="K27" i="4"/>
  <c r="K38" i="4" s="1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S38" i="5" s="1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C38" i="5" s="1"/>
  <c r="C40" i="5" s="1"/>
  <c r="AA27" i="6"/>
  <c r="Y27" i="6"/>
  <c r="X27" i="6"/>
  <c r="Z27" i="6" s="1"/>
  <c r="W27" i="6"/>
  <c r="V27" i="6"/>
  <c r="U27" i="6"/>
  <c r="T27" i="6"/>
  <c r="S27" i="6"/>
  <c r="S38" i="6" s="1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D38" i="7" s="1"/>
  <c r="D40" i="7" s="1"/>
  <c r="C27" i="7"/>
  <c r="AA27" i="8"/>
  <c r="Y27" i="8"/>
  <c r="X27" i="8"/>
  <c r="Z27" i="8" s="1"/>
  <c r="W27" i="8"/>
  <c r="V27" i="8"/>
  <c r="V38" i="8" s="1"/>
  <c r="U27" i="8"/>
  <c r="T27" i="8"/>
  <c r="S27" i="8"/>
  <c r="R27" i="8"/>
  <c r="Q27" i="8"/>
  <c r="P27" i="8"/>
  <c r="O27" i="8"/>
  <c r="N27" i="8"/>
  <c r="N38" i="8" s="1"/>
  <c r="M27" i="8"/>
  <c r="M38" i="8" s="1"/>
  <c r="L27" i="8"/>
  <c r="K27" i="8"/>
  <c r="J27" i="8"/>
  <c r="I27" i="8"/>
  <c r="H27" i="8"/>
  <c r="G27" i="8"/>
  <c r="F27" i="8"/>
  <c r="E27" i="8"/>
  <c r="E38" i="8" s="1"/>
  <c r="E40" i="8" s="1"/>
  <c r="D27" i="8"/>
  <c r="C27" i="8"/>
  <c r="AA27" i="9"/>
  <c r="Y27" i="9"/>
  <c r="X27" i="9"/>
  <c r="Z27" i="9" s="1"/>
  <c r="W27" i="9"/>
  <c r="W38" i="9" s="1"/>
  <c r="V27" i="9"/>
  <c r="V38" i="9" s="1"/>
  <c r="U27" i="9"/>
  <c r="T27" i="9"/>
  <c r="S27" i="9"/>
  <c r="R27" i="9"/>
  <c r="Q27" i="9"/>
  <c r="P27" i="9"/>
  <c r="O27" i="9"/>
  <c r="N27" i="9"/>
  <c r="N38" i="9" s="1"/>
  <c r="M27" i="9"/>
  <c r="M38" i="9" s="1"/>
  <c r="L27" i="9"/>
  <c r="K27" i="9"/>
  <c r="J27" i="9"/>
  <c r="I27" i="9"/>
  <c r="H27" i="9"/>
  <c r="G27" i="9"/>
  <c r="G38" i="9" s="1"/>
  <c r="G40" i="9" s="1"/>
  <c r="H39" i="9" s="1"/>
  <c r="H40" i="9" s="1"/>
  <c r="I39" i="9" s="1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V38" i="10" s="1"/>
  <c r="U27" i="10"/>
  <c r="T27" i="10"/>
  <c r="S27" i="10"/>
  <c r="R27" i="10"/>
  <c r="Q27" i="10"/>
  <c r="P27" i="10"/>
  <c r="O27" i="10"/>
  <c r="O38" i="10" s="1"/>
  <c r="N27" i="10"/>
  <c r="N38" i="10" s="1"/>
  <c r="M27" i="10"/>
  <c r="L27" i="10"/>
  <c r="K27" i="10"/>
  <c r="J27" i="10"/>
  <c r="I27" i="10"/>
  <c r="H27" i="10"/>
  <c r="G27" i="10"/>
  <c r="F27" i="10"/>
  <c r="F38" i="10" s="1"/>
  <c r="F40" i="10" s="1"/>
  <c r="E27" i="10"/>
  <c r="D27" i="10"/>
  <c r="C27" i="10"/>
  <c r="AA27" i="11"/>
  <c r="Y27" i="11"/>
  <c r="X27" i="11"/>
  <c r="Z27" i="11" s="1"/>
  <c r="W27" i="11"/>
  <c r="W38" i="11" s="1"/>
  <c r="V27" i="11"/>
  <c r="V38" i="11" s="1"/>
  <c r="U27" i="11"/>
  <c r="T27" i="11"/>
  <c r="S27" i="11"/>
  <c r="R27" i="11"/>
  <c r="Q27" i="11"/>
  <c r="P27" i="11"/>
  <c r="O27" i="11"/>
  <c r="N27" i="11"/>
  <c r="N38" i="11" s="1"/>
  <c r="M27" i="11"/>
  <c r="L27" i="11"/>
  <c r="K27" i="11"/>
  <c r="J27" i="11"/>
  <c r="I27" i="11"/>
  <c r="H27" i="11"/>
  <c r="G27" i="11"/>
  <c r="G38" i="11" s="1"/>
  <c r="G40" i="11" s="1"/>
  <c r="H39" i="11" s="1"/>
  <c r="F27" i="11"/>
  <c r="F38" i="11" s="1"/>
  <c r="F40" i="11" s="1"/>
  <c r="E27" i="11"/>
  <c r="D27" i="11"/>
  <c r="C27" i="11"/>
  <c r="AA27" i="12"/>
  <c r="Y27" i="12"/>
  <c r="X27" i="12"/>
  <c r="Z27" i="12" s="1"/>
  <c r="W27" i="12"/>
  <c r="V27" i="12"/>
  <c r="V38" i="12" s="1"/>
  <c r="U27" i="12"/>
  <c r="T27" i="12"/>
  <c r="S27" i="12"/>
  <c r="R27" i="12"/>
  <c r="Q27" i="12"/>
  <c r="P27" i="12"/>
  <c r="O27" i="12"/>
  <c r="O38" i="12" s="1"/>
  <c r="N27" i="12"/>
  <c r="N38" i="12" s="1"/>
  <c r="M27" i="12"/>
  <c r="L27" i="12"/>
  <c r="K27" i="12"/>
  <c r="J27" i="12"/>
  <c r="I27" i="12"/>
  <c r="H27" i="12"/>
  <c r="G27" i="12"/>
  <c r="F27" i="12"/>
  <c r="F38" i="12" s="1"/>
  <c r="F40" i="12" s="1"/>
  <c r="E27" i="12"/>
  <c r="D27" i="12"/>
  <c r="C27" i="12"/>
  <c r="AA27" i="1"/>
  <c r="Y27" i="1"/>
  <c r="X27" i="1"/>
  <c r="Z27" i="1" s="1"/>
  <c r="W27" i="1"/>
  <c r="W38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G38" i="1" s="1"/>
  <c r="G40" i="1" s="1"/>
  <c r="H39" i="1" s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AA17" i="4"/>
  <c r="Y17" i="4"/>
  <c r="Y38" i="4" s="1"/>
  <c r="X17" i="4"/>
  <c r="W17" i="4"/>
  <c r="W38" i="4" s="1"/>
  <c r="V17" i="4"/>
  <c r="V38" i="4" s="1"/>
  <c r="U17" i="4"/>
  <c r="U38" i="4" s="1"/>
  <c r="T17" i="4"/>
  <c r="S17" i="4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E17" i="9"/>
  <c r="D17" i="9"/>
  <c r="D38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E38" i="10" s="1"/>
  <c r="D17" i="10"/>
  <c r="D38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X17" i="12"/>
  <c r="Z17" i="12" s="1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D17" i="12"/>
  <c r="D38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V17" i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E17" i="1"/>
  <c r="E38" i="1" s="1"/>
  <c r="D17" i="1"/>
  <c r="D38" i="1" s="1"/>
  <c r="D40" i="1" s="1"/>
  <c r="C17" i="1"/>
  <c r="H40" i="1" l="1"/>
  <c r="I39" i="1" s="1"/>
  <c r="I40" i="1" s="1"/>
  <c r="H40" i="11"/>
  <c r="I39" i="11" s="1"/>
  <c r="I40" i="11" s="1"/>
  <c r="I40" i="9"/>
  <c r="Y40" i="12"/>
  <c r="Z17" i="9"/>
  <c r="Z17" i="7"/>
  <c r="X38" i="7"/>
  <c r="X38" i="11"/>
  <c r="Z38" i="8"/>
  <c r="X40" i="8"/>
  <c r="Z40" i="8" s="1"/>
  <c r="Z17" i="4"/>
  <c r="X38" i="4"/>
  <c r="Z17" i="3"/>
  <c r="X38" i="3"/>
  <c r="Z17" i="2"/>
  <c r="X38" i="2"/>
  <c r="Z17" i="8"/>
  <c r="Z17" i="6"/>
  <c r="X38" i="6"/>
  <c r="Z17" i="5"/>
  <c r="X38" i="5"/>
  <c r="X38" i="1"/>
  <c r="Y40" i="4"/>
  <c r="F38" i="1"/>
  <c r="F40" i="1" s="1"/>
  <c r="N38" i="1"/>
  <c r="V38" i="1"/>
  <c r="Z38" i="9"/>
  <c r="X40" i="9"/>
  <c r="Z40" i="9" s="1"/>
  <c r="X38" i="12"/>
  <c r="X38" i="10"/>
  <c r="Z36" i="1"/>
  <c r="J40" i="9"/>
  <c r="K39" i="9"/>
  <c r="K39" i="12"/>
  <c r="J40" i="12"/>
  <c r="K39" i="11"/>
  <c r="J40" i="11"/>
  <c r="K39" i="8"/>
  <c r="J40" i="8"/>
  <c r="J40" i="3"/>
  <c r="K39" i="3"/>
  <c r="K39" i="6"/>
  <c r="J40" i="6"/>
  <c r="K39" i="5"/>
  <c r="J40" i="5"/>
  <c r="K39" i="4"/>
  <c r="J40" i="4"/>
  <c r="J40" i="2"/>
  <c r="K39" i="2"/>
  <c r="K39" i="1"/>
  <c r="J40" i="1"/>
  <c r="J40" i="7"/>
  <c r="K39" i="7"/>
  <c r="J40" i="10"/>
  <c r="K39" i="10"/>
  <c r="Z38" i="11" l="1"/>
  <c r="X40" i="11"/>
  <c r="Z40" i="11" s="1"/>
  <c r="Z38" i="3"/>
  <c r="X40" i="3"/>
  <c r="Z40" i="3" s="1"/>
  <c r="Z38" i="4"/>
  <c r="X40" i="4"/>
  <c r="Z40" i="4" s="1"/>
  <c r="Z38" i="7"/>
  <c r="X40" i="7"/>
  <c r="Z40" i="7" s="1"/>
  <c r="X40" i="10"/>
  <c r="Z40" i="10" s="1"/>
  <c r="Z38" i="10"/>
  <c r="Z38" i="12"/>
  <c r="X40" i="12"/>
  <c r="Z40" i="12" s="1"/>
  <c r="Z38" i="6"/>
  <c r="X40" i="6"/>
  <c r="Z40" i="6" s="1"/>
  <c r="Z38" i="2"/>
  <c r="X40" i="2"/>
  <c r="Z40" i="2" s="1"/>
  <c r="X40" i="1"/>
  <c r="Z40" i="1" s="1"/>
  <c r="Z38" i="1"/>
  <c r="Z38" i="5"/>
  <c r="X40" i="5"/>
  <c r="Z40" i="5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O39" i="7" l="1"/>
  <c r="N40" i="7"/>
  <c r="N40" i="4"/>
  <c r="O39" i="4"/>
  <c r="N40" i="12"/>
  <c r="O39" i="12"/>
  <c r="N40" i="3"/>
  <c r="O39" i="3"/>
  <c r="N40" i="6"/>
  <c r="O39" i="6"/>
  <c r="O39" i="2"/>
  <c r="N40" i="2"/>
  <c r="N40" i="1"/>
  <c r="O39" i="1"/>
  <c r="O39" i="10"/>
  <c r="N40" i="10"/>
  <c r="N40" i="5"/>
  <c r="O39" i="5"/>
  <c r="O39" i="11"/>
  <c r="N40" i="11"/>
  <c r="N40" i="9"/>
  <c r="O39" i="9"/>
  <c r="O39" i="8"/>
  <c r="N40" i="8"/>
  <c r="R39" i="8" l="1"/>
  <c r="O40" i="8"/>
  <c r="P39" i="8" s="1"/>
  <c r="P40" i="8" s="1"/>
  <c r="Q39" i="8" s="1"/>
  <c r="Q40" i="8" s="1"/>
  <c r="R39" i="3"/>
  <c r="O40" i="3"/>
  <c r="P39" i="3" s="1"/>
  <c r="P40" i="3" s="1"/>
  <c r="Q39" i="3" s="1"/>
  <c r="Q40" i="3" s="1"/>
  <c r="R39" i="10"/>
  <c r="O40" i="10"/>
  <c r="P39" i="10" s="1"/>
  <c r="P40" i="10" s="1"/>
  <c r="Q39" i="10" s="1"/>
  <c r="Q40" i="10" s="1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R39" i="12"/>
  <c r="O40" i="12"/>
  <c r="P39" i="12" s="1"/>
  <c r="P40" i="12" s="1"/>
  <c r="Q39" i="12" s="1"/>
  <c r="Q40" i="12" s="1"/>
  <c r="R39" i="4"/>
  <c r="O40" i="4"/>
  <c r="P39" i="4" s="1"/>
  <c r="P40" i="4" s="1"/>
  <c r="Q39" i="4" s="1"/>
  <c r="Q40" i="4" s="1"/>
  <c r="R39" i="11"/>
  <c r="O40" i="11"/>
  <c r="P39" i="11" s="1"/>
  <c r="P40" i="11" s="1"/>
  <c r="Q39" i="11" s="1"/>
  <c r="Q40" i="11" s="1"/>
  <c r="R39" i="2"/>
  <c r="O40" i="2"/>
  <c r="P39" i="2" s="1"/>
  <c r="P40" i="2" s="1"/>
  <c r="Q39" i="2" s="1"/>
  <c r="Q40" i="2" s="1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R39" i="7"/>
  <c r="O40" i="7"/>
  <c r="P39" i="7" s="1"/>
  <c r="P40" i="7" s="1"/>
  <c r="Q39" i="7" s="1"/>
  <c r="Q40" i="7" s="1"/>
  <c r="R40" i="11" l="1"/>
  <c r="S39" i="11"/>
  <c r="R40" i="7"/>
  <c r="S39" i="7"/>
  <c r="S39" i="6"/>
  <c r="R40" i="6"/>
  <c r="R40" i="2"/>
  <c r="S39" i="2"/>
  <c r="R40" i="9"/>
  <c r="S39" i="9"/>
  <c r="R40" i="4"/>
  <c r="S39" i="4"/>
  <c r="S39" i="10"/>
  <c r="R40" i="10"/>
  <c r="S39" i="5"/>
  <c r="R40" i="5"/>
  <c r="R40" i="12"/>
  <c r="S39" i="12"/>
  <c r="R40" i="3"/>
  <c r="S39" i="3"/>
  <c r="S39" i="1"/>
  <c r="R40" i="1"/>
  <c r="S39" i="8"/>
  <c r="R40" i="8"/>
  <c r="V39" i="2" l="1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<sst xmlns="http://schemas.openxmlformats.org/spreadsheetml/2006/main" count="1260" uniqueCount="77">
  <si>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</si>
  <si>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</si>
  <si>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</si>
  <si>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</si>
  <si>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</si>
  <si>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</si>
  <si>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</si>
  <si>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</si>
  <si>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</si>
  <si>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</si>
  <si>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</si>
  <si>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</si>
  <si>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</si>
  <si>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</si>
  <si>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</si>
  <si>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</si>
  <si>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</si>
  <si>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</si>
  <si>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</si>
  <si>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</si>
  <si>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</si>
  <si>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</si>
  <si>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</si>
  <si>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</si>
  <si>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</si>
  <si>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</si>
  <si>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</si>
  <si>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</si>
  <si>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</si>
  <si>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</si>
  <si>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</si>
  <si>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</si>
  <si>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</si>
  <si>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</si>
  <si>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</si>
  <si>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</si>
  <si>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</si>
  <si>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</si>
  <si>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</si>
  <si>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</si>
  <si>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</si>
  <si>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</si>
  <si>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</si>
  <si>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</si>
  <si>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</si>
  <si>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</si>
  <si>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</si>
  <si>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</si>
  <si>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</si>
  <si>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</si>
  <si>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</si>
  <si>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</si>
  <si>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</si>
  <si>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</si>
  <si>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</si>
  <si>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</si>
  <si>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</si>
  <si>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</si>
  <si>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</si>
  <si>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</si>
  <si>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</si>
  <si>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</si>
  <si>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</si>
  <si>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2nd Quarter ended 31 December 2024 (Figures Finalised as at 2025/01/29)</t>
  </si>
  <si>
    <t>Gauteng: City of Tshwane (TSH) - Table C7 Quarterly Budgeted Cash Flows ( Energy sources                                     ) for 2nd Quarter ended 31 December 2024 (Figures Finalised as at 2025/01/29)</t>
  </si>
  <si>
    <t>Gauteng: Emfuleni (GT421) - Table C7 Quarterly Budgeted Cash Flows ( Energy sources                                     ) for 2nd Quarter ended 31 December 2024 (Figures Finalised as at 2025/01/29)</t>
  </si>
  <si>
    <t>Gauteng: Midvaal (GT422) - Table C7 Quarterly Budgeted Cash Flows ( Energy sources                                     ) for 2nd Quarter ended 31 December 2024 (Figures Finalised as at 2025/01/29)</t>
  </si>
  <si>
    <t>Gauteng: Lesedi (GT423) - Table C7 Quarterly Budgeted Cash Flows ( Energy sources                                     ) for 2nd Quarter ended 31 December 2024 (Figures Finalised as at 2025/01/29)</t>
  </si>
  <si>
    <t>Gauteng: Sedibeng (DC42) - Table C7 Quarterly Budgeted Cash Flows ( Energy sources                                     ) for 2nd Quarter ended 31 December 2024 (Figures Finalised as at 2025/01/29)</t>
  </si>
  <si>
    <t>Gauteng: Mogale City (GT481) - Table C7 Quarterly Budgeted Cash Flows ( Energy sources                                     ) for 2nd Quarter ended 31 December 2024 (Figures Finalised as at 2025/01/29)</t>
  </si>
  <si>
    <t>Gauteng: Merafong City (GT484) - Table C7 Quarterly Budgeted Cash Flows ( Energy sources                                     ) for 2nd Quarter ended 31 December 2024 (Figures Finalised as at 2025/01/29)</t>
  </si>
  <si>
    <t>Gauteng: Rand West City (GT485) - Table C7 Quarterly Budgeted Cash Flows ( Energy sources                                     ) for 2nd Quarter ended 31 December 2024 (Figures Finalised as at 2025/01/29)</t>
  </si>
  <si>
    <t>Gauteng: West Rand (DC48)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</si>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</sst>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AE22" sqref="AE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/>
      <c r="P6" s="20"/>
      <c r="Q6" s="20"/>
      <c r="R6" s="20"/>
      <c r="S6" s="20"/>
      <c r="T6" s="20"/>
      <c r="U6" s="20"/>
      <c r="V6" s="20"/>
      <c r="W6" s="20">
        <v>56494644</v>
      </c>
      <c r="X6" s="20"/>
      <c r="Y6" s="20">
        <v>56494644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1018524386</v>
      </c>
      <c r="D7" s="18"/>
      <c r="E7" s="19">
        <v>23559575153</v>
      </c>
      <c r="F7" s="20">
        <v>23559575153</v>
      </c>
      <c r="G7" s="20">
        <v>106904781</v>
      </c>
      <c r="H7" s="20">
        <v>131144087</v>
      </c>
      <c r="I7" s="20">
        <v>116984419</v>
      </c>
      <c r="J7" s="20">
        <v>355033287</v>
      </c>
      <c r="K7" s="20">
        <v>257388555</v>
      </c>
      <c r="L7" s="20">
        <v>136622893</v>
      </c>
      <c r="M7" s="20">
        <v>150779467</v>
      </c>
      <c r="N7" s="20">
        <v>544790915</v>
      </c>
      <c r="O7" s="20"/>
      <c r="P7" s="20"/>
      <c r="Q7" s="20"/>
      <c r="R7" s="20"/>
      <c r="S7" s="20"/>
      <c r="T7" s="20"/>
      <c r="U7" s="20"/>
      <c r="V7" s="20"/>
      <c r="W7" s="20">
        <v>899824202</v>
      </c>
      <c r="X7" s="20">
        <v>11858384304</v>
      </c>
      <c r="Y7" s="20">
        <v>-10958560102</v>
      </c>
      <c r="Z7" s="21">
        <v>-92.411915662941738</v>
      </c>
      <c r="AA7" s="22">
        <v>23559575153</v>
      </c>
    </row>
    <row r="8" spans="1:27" ht="13.5" x14ac:dyDescent="0.25">
      <c r="A8" s="23" t="s">
        <v>36</v>
      </c>
      <c r="B8" s="17" t="s">
        <v>32</v>
      </c>
      <c r="C8" s="18">
        <v>-1094379</v>
      </c>
      <c r="D8" s="18"/>
      <c r="E8" s="19">
        <v>36698805</v>
      </c>
      <c r="F8" s="20">
        <v>36698805</v>
      </c>
      <c r="G8" s="20">
        <v>19882</v>
      </c>
      <c r="H8" s="20">
        <v>129909</v>
      </c>
      <c r="I8" s="20">
        <v>377756</v>
      </c>
      <c r="J8" s="20">
        <v>527547</v>
      </c>
      <c r="K8" s="20">
        <v>313839</v>
      </c>
      <c r="L8" s="20">
        <v>373780</v>
      </c>
      <c r="M8" s="20">
        <v>283438</v>
      </c>
      <c r="N8" s="20">
        <v>971057</v>
      </c>
      <c r="O8" s="20"/>
      <c r="P8" s="20"/>
      <c r="Q8" s="20"/>
      <c r="R8" s="20"/>
      <c r="S8" s="20"/>
      <c r="T8" s="20"/>
      <c r="U8" s="20"/>
      <c r="V8" s="20"/>
      <c r="W8" s="20">
        <v>1498604</v>
      </c>
      <c r="X8" s="20">
        <v>18349404</v>
      </c>
      <c r="Y8" s="20">
        <v>-16850800</v>
      </c>
      <c r="Z8" s="21">
        <v>-91.832955446400334</v>
      </c>
      <c r="AA8" s="22">
        <v>36698805</v>
      </c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123914391</v>
      </c>
      <c r="F9" s="20">
        <v>123914391</v>
      </c>
      <c r="G9" s="20">
        <v>4107180</v>
      </c>
      <c r="H9" s="20">
        <v>1700000</v>
      </c>
      <c r="I9" s="20"/>
      <c r="J9" s="20">
        <v>5807180</v>
      </c>
      <c r="K9" s="20"/>
      <c r="L9" s="20"/>
      <c r="M9" s="20">
        <v>4749003</v>
      </c>
      <c r="N9" s="20">
        <v>4749003</v>
      </c>
      <c r="O9" s="20"/>
      <c r="P9" s="20"/>
      <c r="Q9" s="20"/>
      <c r="R9" s="20"/>
      <c r="S9" s="20"/>
      <c r="T9" s="20"/>
      <c r="U9" s="20"/>
      <c r="V9" s="20"/>
      <c r="W9" s="20">
        <v>10556183</v>
      </c>
      <c r="X9" s="20">
        <v>63600068</v>
      </c>
      <c r="Y9" s="20">
        <v>-53043885</v>
      </c>
      <c r="Z9" s="21">
        <v>-83.402245733447955</v>
      </c>
      <c r="AA9" s="22">
        <v>123914391</v>
      </c>
    </row>
    <row r="10" spans="1:27" ht="13.5" x14ac:dyDescent="0.25">
      <c r="A10" s="23" t="s">
        <v>38</v>
      </c>
      <c r="B10" s="17" t="s">
        <v>6</v>
      </c>
      <c r="C10" s="18">
        <v>81420000</v>
      </c>
      <c r="D10" s="18"/>
      <c r="E10" s="19">
        <v>91360999</v>
      </c>
      <c r="F10" s="20">
        <v>91360999</v>
      </c>
      <c r="G10" s="20">
        <v>30000000</v>
      </c>
      <c r="H10" s="20"/>
      <c r="I10" s="20"/>
      <c r="J10" s="20">
        <v>30000000</v>
      </c>
      <c r="K10" s="20">
        <v>7000000</v>
      </c>
      <c r="L10" s="20">
        <v>23000000</v>
      </c>
      <c r="M10" s="20">
        <v>5967564</v>
      </c>
      <c r="N10" s="20">
        <v>35967564</v>
      </c>
      <c r="O10" s="20"/>
      <c r="P10" s="20"/>
      <c r="Q10" s="20"/>
      <c r="R10" s="20"/>
      <c r="S10" s="20"/>
      <c r="T10" s="20"/>
      <c r="U10" s="20"/>
      <c r="V10" s="20"/>
      <c r="W10" s="20">
        <v>65967564</v>
      </c>
      <c r="X10" s="20">
        <v>54026170</v>
      </c>
      <c r="Y10" s="20">
        <v>11941394</v>
      </c>
      <c r="Z10" s="21">
        <v>22.1029808331777</v>
      </c>
      <c r="AA10" s="22">
        <v>91360999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-21206226227</v>
      </c>
      <c r="D14" s="18"/>
      <c r="E14" s="19">
        <v>-41468366958</v>
      </c>
      <c r="F14" s="20">
        <v>-41468366958</v>
      </c>
      <c r="G14" s="20">
        <v>-818483113</v>
      </c>
      <c r="H14" s="20">
        <v>-944795044</v>
      </c>
      <c r="I14" s="20">
        <v>-2288166197</v>
      </c>
      <c r="J14" s="20">
        <v>-4051444354</v>
      </c>
      <c r="K14" s="20">
        <v>-3395338327</v>
      </c>
      <c r="L14" s="20">
        <v>-2086819895</v>
      </c>
      <c r="M14" s="20">
        <v>-1835571565</v>
      </c>
      <c r="N14" s="20">
        <v>-7317729787</v>
      </c>
      <c r="O14" s="20"/>
      <c r="P14" s="20"/>
      <c r="Q14" s="20"/>
      <c r="R14" s="20"/>
      <c r="S14" s="20"/>
      <c r="T14" s="20"/>
      <c r="U14" s="20"/>
      <c r="V14" s="20"/>
      <c r="W14" s="20">
        <v>-11369174141</v>
      </c>
      <c r="X14" s="20">
        <v>-22825188735</v>
      </c>
      <c r="Y14" s="20">
        <v>11456014594</v>
      </c>
      <c r="Z14" s="21">
        <v>-50.190229430319754</v>
      </c>
      <c r="AA14" s="22">
        <v>-41468366958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29461045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14730522</v>
      </c>
      <c r="Y15" s="20">
        <v>-14730522</v>
      </c>
      <c r="Z15" s="21">
        <v>-100</v>
      </c>
      <c r="AA15" s="22">
        <v>29461045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-20060042412</v>
      </c>
      <c r="D17" s="26">
        <f>SUM(D6:D16)</f>
        <v>0</v>
      </c>
      <c r="E17" s="27">
        <f t="shared" si="0"/>
        <v>-17627356565</v>
      </c>
      <c r="F17" s="28">
        <f t="shared" si="0"/>
        <v>-17627356565</v>
      </c>
      <c r="G17" s="28">
        <f t="shared" si="0"/>
        <v>-677451270</v>
      </c>
      <c r="H17" s="28">
        <f t="shared" si="0"/>
        <v>-798888436</v>
      </c>
      <c r="I17" s="28">
        <f t="shared" si="0"/>
        <v>-2162490060</v>
      </c>
      <c r="J17" s="28">
        <f t="shared" si="0"/>
        <v>-3638829766</v>
      </c>
      <c r="K17" s="28">
        <f t="shared" si="0"/>
        <v>-3118741585</v>
      </c>
      <c r="L17" s="28">
        <f t="shared" si="0"/>
        <v>-1919782207</v>
      </c>
      <c r="M17" s="28">
        <f t="shared" si="0"/>
        <v>-1657479386</v>
      </c>
      <c r="N17" s="28">
        <f t="shared" si="0"/>
        <v>-6696003178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-10334832944</v>
      </c>
      <c r="X17" s="28">
        <f t="shared" si="0"/>
        <v>-10816098267</v>
      </c>
      <c r="Y17" s="28">
        <f t="shared" si="0"/>
        <v>481265323</v>
      </c>
      <c r="Z17" s="29">
        <f>+IF(X17&lt;&gt;0,+(Y17/X17)*100,0)</f>
        <v>-4.449528019436956</v>
      </c>
      <c r="AA17" s="30">
        <f>SUM(AA6:AA16)</f>
        <v>-17627356565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-124443731</v>
      </c>
      <c r="D26" s="18"/>
      <c r="E26" s="19">
        <v>-143302261</v>
      </c>
      <c r="F26" s="20">
        <v>-143302261</v>
      </c>
      <c r="G26" s="20">
        <v>-5716363</v>
      </c>
      <c r="H26" s="20">
        <v>-24730481</v>
      </c>
      <c r="I26" s="20">
        <v>-8036649</v>
      </c>
      <c r="J26" s="20">
        <v>-38483493</v>
      </c>
      <c r="K26" s="20">
        <v>-19213777</v>
      </c>
      <c r="L26" s="20">
        <v>-14327091</v>
      </c>
      <c r="M26" s="20">
        <v>-8969547</v>
      </c>
      <c r="N26" s="20">
        <v>-42510415</v>
      </c>
      <c r="O26" s="20"/>
      <c r="P26" s="20"/>
      <c r="Q26" s="20"/>
      <c r="R26" s="20"/>
      <c r="S26" s="20"/>
      <c r="T26" s="20"/>
      <c r="U26" s="20"/>
      <c r="V26" s="20"/>
      <c r="W26" s="20">
        <v>-80993908</v>
      </c>
      <c r="X26" s="20">
        <v>-73085710</v>
      </c>
      <c r="Y26" s="20">
        <v>-7908198</v>
      </c>
      <c r="Z26" s="21">
        <v>10.820443558665573</v>
      </c>
      <c r="AA26" s="22">
        <v>-143302261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-124443731</v>
      </c>
      <c r="D27" s="26">
        <f>SUM(D21:D26)</f>
        <v>0</v>
      </c>
      <c r="E27" s="27">
        <f t="shared" si="1"/>
        <v>-143302261</v>
      </c>
      <c r="F27" s="28">
        <f t="shared" si="1"/>
        <v>-143302261</v>
      </c>
      <c r="G27" s="28">
        <f t="shared" si="1"/>
        <v>-5716363</v>
      </c>
      <c r="H27" s="28">
        <f t="shared" si="1"/>
        <v>-24730481</v>
      </c>
      <c r="I27" s="28">
        <f t="shared" si="1"/>
        <v>-8036649</v>
      </c>
      <c r="J27" s="28">
        <f t="shared" si="1"/>
        <v>-38483493</v>
      </c>
      <c r="K27" s="28">
        <f t="shared" si="1"/>
        <v>-19213777</v>
      </c>
      <c r="L27" s="28">
        <f t="shared" si="1"/>
        <v>-14327091</v>
      </c>
      <c r="M27" s="28">
        <f t="shared" si="1"/>
        <v>-8969547</v>
      </c>
      <c r="N27" s="28">
        <f t="shared" si="1"/>
        <v>-42510415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-80993908</v>
      </c>
      <c r="X27" s="28">
        <f t="shared" si="1"/>
        <v>-73085710</v>
      </c>
      <c r="Y27" s="28">
        <f t="shared" si="1"/>
        <v>-7908198</v>
      </c>
      <c r="Z27" s="29">
        <f>+IF(X27&lt;&gt;0,+(Y27/X27)*100,0)</f>
        <v>10.820443558665573</v>
      </c>
      <c r="AA27" s="30">
        <f>SUM(AA21:AA26)</f>
        <v>-143302261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1109087</v>
      </c>
      <c r="D33" s="18"/>
      <c r="E33" s="19">
        <v>80352977</v>
      </c>
      <c r="F33" s="20">
        <v>80352977</v>
      </c>
      <c r="G33" s="20">
        <v>8036851</v>
      </c>
      <c r="H33" s="36">
        <v>16805548</v>
      </c>
      <c r="I33" s="36">
        <v>6751422</v>
      </c>
      <c r="J33" s="36">
        <v>31593821</v>
      </c>
      <c r="K33" s="20">
        <v>81327998</v>
      </c>
      <c r="L33" s="20">
        <v>-48382698</v>
      </c>
      <c r="M33" s="20">
        <v>13895561</v>
      </c>
      <c r="N33" s="20">
        <v>46840861</v>
      </c>
      <c r="O33" s="36"/>
      <c r="P33" s="36"/>
      <c r="Q33" s="36"/>
      <c r="R33" s="20"/>
      <c r="S33" s="20"/>
      <c r="T33" s="20"/>
      <c r="U33" s="20"/>
      <c r="V33" s="36"/>
      <c r="W33" s="36">
        <v>78434682</v>
      </c>
      <c r="X33" s="36">
        <v>40176462</v>
      </c>
      <c r="Y33" s="20">
        <v>38258220</v>
      </c>
      <c r="Z33" s="21">
        <v>95.225458130185785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8036851</v>
      </c>
      <c r="H36" s="28">
        <f t="shared" si="2"/>
        <v>16805548</v>
      </c>
      <c r="I36" s="28">
        <f t="shared" si="2"/>
        <v>6751422</v>
      </c>
      <c r="J36" s="28">
        <f t="shared" si="2"/>
        <v>31593821</v>
      </c>
      <c r="K36" s="28">
        <f t="shared" si="2"/>
        <v>81327998</v>
      </c>
      <c r="L36" s="28">
        <f t="shared" si="2"/>
        <v>-48382698</v>
      </c>
      <c r="M36" s="28">
        <f t="shared" si="2"/>
        <v>13895561</v>
      </c>
      <c r="N36" s="28">
        <f t="shared" si="2"/>
        <v>46840861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78434682</v>
      </c>
      <c r="X36" s="28">
        <f t="shared" si="2"/>
        <v>40176462</v>
      </c>
      <c r="Y36" s="28">
        <f t="shared" si="2"/>
        <v>38258220</v>
      </c>
      <c r="Z36" s="29">
        <f>+IF(X36&lt;&gt;0,+(Y36/X36)*100,0)</f>
        <v>95.225458130185785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-20183377056</v>
      </c>
      <c r="D38" s="32">
        <f>+D17+D27+D36</f>
        <v>0</v>
      </c>
      <c r="E38" s="33">
        <f t="shared" si="3"/>
        <v>-17690305849</v>
      </c>
      <c r="F38" s="2">
        <f t="shared" si="3"/>
        <v>-17690305849</v>
      </c>
      <c r="G38" s="2">
        <f t="shared" si="3"/>
        <v>-675130782</v>
      </c>
      <c r="H38" s="2">
        <f t="shared" si="3"/>
        <v>-806813369</v>
      </c>
      <c r="I38" s="2">
        <f t="shared" si="3"/>
        <v>-2163775287</v>
      </c>
      <c r="J38" s="2">
        <f t="shared" si="3"/>
        <v>-3645719438</v>
      </c>
      <c r="K38" s="2">
        <f t="shared" si="3"/>
        <v>-3056627364</v>
      </c>
      <c r="L38" s="2">
        <f t="shared" si="3"/>
        <v>-1982491996</v>
      </c>
      <c r="M38" s="2">
        <f t="shared" si="3"/>
        <v>-1652553372</v>
      </c>
      <c r="N38" s="2">
        <f t="shared" si="3"/>
        <v>-6691672732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-10337392170</v>
      </c>
      <c r="X38" s="2">
        <f t="shared" si="3"/>
        <v>-10849007515</v>
      </c>
      <c r="Y38" s="2">
        <f t="shared" si="3"/>
        <v>511615345</v>
      </c>
      <c r="Z38" s="34">
        <f>+IF(X38&lt;&gt;0,+(Y38/X38)*100,0)</f>
        <v>-4.7157801696849502</v>
      </c>
      <c r="AA38" s="35">
        <f>+AA17+AA27+AA36</f>
        <v>-17690305849</v>
      </c>
    </row>
    <row r="39" spans="1:27" ht="13.5" x14ac:dyDescent="0.25">
      <c r="A39" s="23" t="s">
        <v>60</v>
      </c>
      <c r="B39" s="17"/>
      <c r="C39" s="32">
        <v>30206745</v>
      </c>
      <c r="D39" s="32"/>
      <c r="E39" s="33"/>
      <c r="F39" s="2"/>
      <c r="G39" s="2">
        <v>-408277885</v>
      </c>
      <c r="H39" s="2">
        <f>+G40+H60</f>
        <v>-1084979610</v>
      </c>
      <c r="I39" s="2">
        <f>+H40+I60</f>
        <v>-1891792979</v>
      </c>
      <c r="J39" s="2">
        <f>+G39</f>
        <v>-408277885</v>
      </c>
      <c r="K39" s="2">
        <f>+I40+K60</f>
        <v>-4394937514</v>
      </c>
      <c r="L39" s="2">
        <f>+K40+L60</f>
        <v>-7451564878</v>
      </c>
      <c r="M39" s="2">
        <f>+L40+M60</f>
        <v>-9434056874</v>
      </c>
      <c r="N39" s="2">
        <f>+K39</f>
        <v>-4394937514</v>
      </c>
      <c r="O39" s="2">
        <f>+M40+O60</f>
        <v>-11086610246</v>
      </c>
      <c r="P39" s="2">
        <f>+O40+P60</f>
        <v>-11086610246</v>
      </c>
      <c r="Q39" s="2">
        <f>+P40+Q60</f>
        <v>-11086610246</v>
      </c>
      <c r="R39" s="2">
        <f>+O39</f>
        <v>-11086610246</v>
      </c>
      <c r="S39" s="2">
        <f>+Q40+S60</f>
        <v>-11086610246</v>
      </c>
      <c r="T39" s="2">
        <f>+S40+T60</f>
        <v>-11086610246</v>
      </c>
      <c r="U39" s="2">
        <f>+T40+U60</f>
        <v>-11086610246</v>
      </c>
      <c r="V39" s="2">
        <f>+S39</f>
        <v>-11086610246</v>
      </c>
      <c r="W39" s="2">
        <f>+G39</f>
        <v>-408277885</v>
      </c>
      <c r="X39" s="2"/>
      <c r="Y39" s="2">
        <f>+W39-X39</f>
        <v>-408277885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-20153170311</v>
      </c>
      <c r="D40" s="43">
        <f t="shared" ref="D40:AA40" si="4">+D38+D39</f>
        <v>0</v>
      </c>
      <c r="E40" s="44">
        <f t="shared" si="4"/>
        <v>-17690305849</v>
      </c>
      <c r="F40" s="45">
        <f t="shared" si="4"/>
        <v>-17690305849</v>
      </c>
      <c r="G40" s="45">
        <f t="shared" si="4"/>
        <v>-1083408667</v>
      </c>
      <c r="H40" s="45">
        <f t="shared" si="4"/>
        <v>-1891792979</v>
      </c>
      <c r="I40" s="45">
        <f t="shared" si="4"/>
        <v>-4055568266</v>
      </c>
      <c r="J40" s="45">
        <f>+I40</f>
        <v>-4055568266</v>
      </c>
      <c r="K40" s="45">
        <f t="shared" si="4"/>
        <v>-7451564878</v>
      </c>
      <c r="L40" s="45">
        <f t="shared" si="4"/>
        <v>-9434056874</v>
      </c>
      <c r="M40" s="45">
        <f t="shared" si="4"/>
        <v>-11086610246</v>
      </c>
      <c r="N40" s="45">
        <f>+M40</f>
        <v>-11086610246</v>
      </c>
      <c r="O40" s="45">
        <f t="shared" si="4"/>
        <v>-11086610246</v>
      </c>
      <c r="P40" s="45">
        <f t="shared" si="4"/>
        <v>-11086610246</v>
      </c>
      <c r="Q40" s="45">
        <f t="shared" si="4"/>
        <v>-11086610246</v>
      </c>
      <c r="R40" s="45">
        <f>+Q40</f>
        <v>-11086610246</v>
      </c>
      <c r="S40" s="45">
        <f t="shared" si="4"/>
        <v>-11086610246</v>
      </c>
      <c r="T40" s="45">
        <f t="shared" si="4"/>
        <v>-11086610246</v>
      </c>
      <c r="U40" s="45">
        <f t="shared" si="4"/>
        <v>-11086610246</v>
      </c>
      <c r="V40" s="45">
        <f>+U40</f>
        <v>-11086610246</v>
      </c>
      <c r="W40" s="45">
        <f>+V40</f>
        <v>-11086610246</v>
      </c>
      <c r="X40" s="45">
        <f t="shared" si="4"/>
        <v>-10849007515</v>
      </c>
      <c r="Y40" s="45">
        <f t="shared" si="4"/>
        <v>103337460</v>
      </c>
      <c r="Z40" s="46">
        <f>+IF(X40&lt;&gt;0,+(Y40/X40)*100,0)</f>
        <v>-0.95250611502595128</v>
      </c>
      <c r="AA40" s="47">
        <f t="shared" si="4"/>
        <v>-17690305849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-408277885</v>
      </c>
      <c r="H60">
        <v>-1570943</v>
      </c>
      <c r="J60">
        <v>-408277885</v>
      </c>
      <c r="K60">
        <v>-339369248</v>
      </c>
      <c r="N60">
        <v>-339369248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F30" sqref="AF3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-19065459072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>
        <v>-2465337707</v>
      </c>
      <c r="L14" s="20">
        <v>-1907961801</v>
      </c>
      <c r="M14" s="20">
        <v>-1322799606</v>
      </c>
      <c r="N14" s="20">
        <v>-5696099114</v>
      </c>
      <c r="O14" s="20"/>
      <c r="P14" s="20"/>
      <c r="Q14" s="20"/>
      <c r="R14" s="20"/>
      <c r="S14" s="20"/>
      <c r="T14" s="20"/>
      <c r="U14" s="20"/>
      <c r="V14" s="20"/>
      <c r="W14" s="20">
        <v>-8571392191</v>
      </c>
      <c r="X14" s="20">
        <v>-9532729542</v>
      </c>
      <c r="Y14" s="20">
        <v>961337351</v>
      </c>
      <c r="Z14" s="21">
        <v>-10.084596932751206</v>
      </c>
      <c r="AA14" s="22">
        <v>-19065459072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-19065459072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-2465337707</v>
      </c>
      <c r="L17" s="28">
        <f t="shared" si="0"/>
        <v>-1907961801</v>
      </c>
      <c r="M17" s="28">
        <f t="shared" si="0"/>
        <v>-1322799606</v>
      </c>
      <c r="N17" s="28">
        <f t="shared" si="0"/>
        <v>-5696099114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-8571392191</v>
      </c>
      <c r="X17" s="28">
        <f t="shared" si="0"/>
        <v>-9532729542</v>
      </c>
      <c r="Y17" s="28">
        <f t="shared" si="0"/>
        <v>961337351</v>
      </c>
      <c r="Z17" s="29">
        <f>+IF(X17&lt;&gt;0,+(Y17/X17)*100,0)</f>
        <v>-10.084596932751206</v>
      </c>
      <c r="AA17" s="30">
        <f>SUM(AA6:AA16)</f>
        <v>-19065459072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>
        <v>80719961</v>
      </c>
      <c r="L33" s="20">
        <v>-48722828</v>
      </c>
      <c r="M33" s="20">
        <v>13400144</v>
      </c>
      <c r="N33" s="20">
        <v>45397277</v>
      </c>
      <c r="O33" s="36"/>
      <c r="P33" s="36"/>
      <c r="Q33" s="36"/>
      <c r="R33" s="20"/>
      <c r="S33" s="20"/>
      <c r="T33" s="20"/>
      <c r="U33" s="20"/>
      <c r="V33" s="36"/>
      <c r="W33" s="36">
        <v>75378890</v>
      </c>
      <c r="X33" s="36">
        <v>40176462</v>
      </c>
      <c r="Y33" s="20">
        <v>35202428</v>
      </c>
      <c r="Z33" s="21">
        <v>87.619532053369952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80719961</v>
      </c>
      <c r="L36" s="28">
        <f t="shared" si="2"/>
        <v>-48722828</v>
      </c>
      <c r="M36" s="28">
        <f t="shared" si="2"/>
        <v>13400144</v>
      </c>
      <c r="N36" s="28">
        <f t="shared" si="2"/>
        <v>45397277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75378890</v>
      </c>
      <c r="X36" s="28">
        <f t="shared" si="2"/>
        <v>40176462</v>
      </c>
      <c r="Y36" s="28">
        <f t="shared" si="2"/>
        <v>35202428</v>
      </c>
      <c r="Z36" s="29">
        <f>+IF(X36&lt;&gt;0,+(Y36/X36)*100,0)</f>
        <v>87.619532053369952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-18985106095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-2384617746</v>
      </c>
      <c r="L38" s="2">
        <f t="shared" si="3"/>
        <v>-1956684629</v>
      </c>
      <c r="M38" s="2">
        <f t="shared" si="3"/>
        <v>-1309399462</v>
      </c>
      <c r="N38" s="2">
        <f t="shared" si="3"/>
        <v>-5650701837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-8496013301</v>
      </c>
      <c r="X38" s="2">
        <f t="shared" si="3"/>
        <v>-9492553080</v>
      </c>
      <c r="Y38" s="2">
        <f t="shared" si="3"/>
        <v>996539779</v>
      </c>
      <c r="Z38" s="34">
        <f>+IF(X38&lt;&gt;0,+(Y38/X38)*100,0)</f>
        <v>-10.498121744503324</v>
      </c>
      <c r="AA38" s="35">
        <f>+AA17+AA27+AA36</f>
        <v>-18985106095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-5229929210</v>
      </c>
      <c r="M39" s="2">
        <f>+L40+M60</f>
        <v>-7186613839</v>
      </c>
      <c r="N39" s="2">
        <f>+K39</f>
        <v>-2845311464</v>
      </c>
      <c r="O39" s="2">
        <f>+M40+O60</f>
        <v>-8496013301</v>
      </c>
      <c r="P39" s="2">
        <f>+O40+P60</f>
        <v>-8496013301</v>
      </c>
      <c r="Q39" s="2">
        <f>+P40+Q60</f>
        <v>-8496013301</v>
      </c>
      <c r="R39" s="2">
        <f>+O39</f>
        <v>-8496013301</v>
      </c>
      <c r="S39" s="2">
        <f>+Q40+S60</f>
        <v>-8496013301</v>
      </c>
      <c r="T39" s="2">
        <f>+S40+T60</f>
        <v>-8496013301</v>
      </c>
      <c r="U39" s="2">
        <f>+T40+U60</f>
        <v>-8496013301</v>
      </c>
      <c r="V39" s="2">
        <f>+S39</f>
        <v>-8496013301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-18985106095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-5229929210</v>
      </c>
      <c r="L40" s="45">
        <f t="shared" si="4"/>
        <v>-7186613839</v>
      </c>
      <c r="M40" s="45">
        <f t="shared" si="4"/>
        <v>-8496013301</v>
      </c>
      <c r="N40" s="45">
        <f>+M40</f>
        <v>-8496013301</v>
      </c>
      <c r="O40" s="45">
        <f t="shared" si="4"/>
        <v>-8496013301</v>
      </c>
      <c r="P40" s="45">
        <f t="shared" si="4"/>
        <v>-8496013301</v>
      </c>
      <c r="Q40" s="45">
        <f t="shared" si="4"/>
        <v>-8496013301</v>
      </c>
      <c r="R40" s="45">
        <f>+Q40</f>
        <v>-8496013301</v>
      </c>
      <c r="S40" s="45">
        <f t="shared" si="4"/>
        <v>-8496013301</v>
      </c>
      <c r="T40" s="45">
        <f t="shared" si="4"/>
        <v>-8496013301</v>
      </c>
      <c r="U40" s="45">
        <f t="shared" si="4"/>
        <v>-8496013301</v>
      </c>
      <c r="V40" s="45">
        <f>+U40</f>
        <v>-8496013301</v>
      </c>
      <c r="W40" s="45">
        <f>+V40</f>
        <v>-8496013301</v>
      </c>
      <c r="X40" s="45">
        <f t="shared" si="4"/>
        <v>-9492553080</v>
      </c>
      <c r="Y40" s="45">
        <f t="shared" si="4"/>
        <v>996539779</v>
      </c>
      <c r="Z40" s="46">
        <f>+IF(X40&lt;&gt;0,+(Y40/X40)*100,0)</f>
        <v>-10.498121744503324</v>
      </c>
      <c r="AA40" s="47">
        <f t="shared" si="4"/>
        <v>-18985106095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20342807000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10246190326</v>
      </c>
      <c r="Y7" s="20">
        <v>-10246190326</v>
      </c>
      <c r="Z7" s="21">
        <v>-100</v>
      </c>
      <c r="AA7" s="22">
        <v>20342807000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-15418734016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-9747367684</v>
      </c>
      <c r="Y14" s="20">
        <v>9747367684</v>
      </c>
      <c r="Z14" s="21">
        <v>-100</v>
      </c>
      <c r="AA14" s="22">
        <v>-15418734016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4924072984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498822642</v>
      </c>
      <c r="Y17" s="28">
        <f t="shared" si="0"/>
        <v>-498822642</v>
      </c>
      <c r="Z17" s="29">
        <f>+IF(X17&lt;&gt;0,+(Y17/X17)*100,0)</f>
        <v>-100</v>
      </c>
      <c r="AA17" s="30">
        <f>SUM(AA6:AA16)</f>
        <v>4924072984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4924072984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498822642</v>
      </c>
      <c r="Y38" s="2">
        <f t="shared" si="3"/>
        <v>-498822642</v>
      </c>
      <c r="Z38" s="34">
        <f>+IF(X38&lt;&gt;0,+(Y38/X38)*100,0)</f>
        <v>-100</v>
      </c>
      <c r="AA38" s="35">
        <f>+AA17+AA27+AA36</f>
        <v>4924072984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4924072984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498822642</v>
      </c>
      <c r="Y40" s="45">
        <f t="shared" si="4"/>
        <v>-498822642</v>
      </c>
      <c r="Z40" s="46">
        <f>+IF(X40&lt;&gt;0,+(Y40/X40)*100,0)</f>
        <v>-100</v>
      </c>
      <c r="AA40" s="47">
        <f t="shared" si="4"/>
        <v>4924072984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3415885</v>
      </c>
      <c r="L7" s="20"/>
      <c r="M7" s="20"/>
      <c r="N7" s="20">
        <v>3415885</v>
      </c>
      <c r="O7" s="20"/>
      <c r="P7" s="20"/>
      <c r="Q7" s="20"/>
      <c r="R7" s="20"/>
      <c r="S7" s="20"/>
      <c r="T7" s="20"/>
      <c r="U7" s="20"/>
      <c r="V7" s="20"/>
      <c r="W7" s="20">
        <v>3415885</v>
      </c>
      <c r="X7" s="20"/>
      <c r="Y7" s="20">
        <v>3415885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6099741</v>
      </c>
      <c r="L14" s="20">
        <v>-254385</v>
      </c>
      <c r="M14" s="20"/>
      <c r="N14" s="20">
        <v>5845356</v>
      </c>
      <c r="O14" s="20"/>
      <c r="P14" s="20"/>
      <c r="Q14" s="20"/>
      <c r="R14" s="20"/>
      <c r="S14" s="20"/>
      <c r="T14" s="20"/>
      <c r="U14" s="20"/>
      <c r="V14" s="20"/>
      <c r="W14" s="20">
        <v>5845356</v>
      </c>
      <c r="X14" s="20"/>
      <c r="Y14" s="20">
        <v>5845356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9515626</v>
      </c>
      <c r="L17" s="28">
        <f t="shared" si="0"/>
        <v>-254385</v>
      </c>
      <c r="M17" s="28">
        <f t="shared" si="0"/>
        <v>0</v>
      </c>
      <c r="N17" s="28">
        <f t="shared" si="0"/>
        <v>9261241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9261241</v>
      </c>
      <c r="X17" s="28">
        <f t="shared" si="0"/>
        <v>0</v>
      </c>
      <c r="Y17" s="28">
        <f t="shared" si="0"/>
        <v>9261241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9515626</v>
      </c>
      <c r="L38" s="2">
        <f t="shared" si="3"/>
        <v>-254385</v>
      </c>
      <c r="M38" s="2">
        <f t="shared" si="3"/>
        <v>0</v>
      </c>
      <c r="N38" s="2">
        <f t="shared" si="3"/>
        <v>9261241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9261241</v>
      </c>
      <c r="X38" s="2">
        <f t="shared" si="3"/>
        <v>0</v>
      </c>
      <c r="Y38" s="2">
        <f t="shared" si="3"/>
        <v>9261241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-2694539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371944</v>
      </c>
      <c r="L39" s="2">
        <f>+K40+L60</f>
        <v>9887570</v>
      </c>
      <c r="M39" s="2">
        <f>+L40+M60</f>
        <v>9633185</v>
      </c>
      <c r="N39" s="2">
        <f>+K39</f>
        <v>371944</v>
      </c>
      <c r="O39" s="2">
        <f>+M40+O60</f>
        <v>9633185</v>
      </c>
      <c r="P39" s="2">
        <f>+O40+P60</f>
        <v>9633185</v>
      </c>
      <c r="Q39" s="2">
        <f>+P40+Q60</f>
        <v>9633185</v>
      </c>
      <c r="R39" s="2">
        <f>+O39</f>
        <v>9633185</v>
      </c>
      <c r="S39" s="2">
        <f>+Q40+S60</f>
        <v>9633185</v>
      </c>
      <c r="T39" s="2">
        <f>+S40+T60</f>
        <v>9633185</v>
      </c>
      <c r="U39" s="2">
        <f>+T40+U60</f>
        <v>9633185</v>
      </c>
      <c r="V39" s="2">
        <f>+S39</f>
        <v>9633185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-2694539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9887570</v>
      </c>
      <c r="L40" s="45">
        <f t="shared" si="4"/>
        <v>9633185</v>
      </c>
      <c r="M40" s="45">
        <f t="shared" si="4"/>
        <v>9633185</v>
      </c>
      <c r="N40" s="45">
        <f>+M40</f>
        <v>9633185</v>
      </c>
      <c r="O40" s="45">
        <f t="shared" si="4"/>
        <v>9633185</v>
      </c>
      <c r="P40" s="45">
        <f t="shared" si="4"/>
        <v>9633185</v>
      </c>
      <c r="Q40" s="45">
        <f t="shared" si="4"/>
        <v>9633185</v>
      </c>
      <c r="R40" s="45">
        <f>+Q40</f>
        <v>9633185</v>
      </c>
      <c r="S40" s="45">
        <f t="shared" si="4"/>
        <v>9633185</v>
      </c>
      <c r="T40" s="45">
        <f t="shared" si="4"/>
        <v>9633185</v>
      </c>
      <c r="U40" s="45">
        <f t="shared" si="4"/>
        <v>9633185</v>
      </c>
      <c r="V40" s="45">
        <f>+U40</f>
        <v>9633185</v>
      </c>
      <c r="W40" s="45">
        <f>+V40</f>
        <v>9633185</v>
      </c>
      <c r="X40" s="45">
        <f t="shared" si="4"/>
        <v>0</v>
      </c>
      <c r="Y40" s="45">
        <f t="shared" si="4"/>
        <v>18034663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8773422</v>
      </c>
      <c r="H60">
        <v>-1570943</v>
      </c>
      <c r="J60">
        <v>8773422</v>
      </c>
      <c r="K60">
        <v>-6830535</v>
      </c>
      <c r="N60">
        <v>-6830535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>
        <v>-130831501</v>
      </c>
      <c r="L14" s="20">
        <v>-58288261</v>
      </c>
      <c r="M14" s="20">
        <v>-146033194</v>
      </c>
      <c r="N14" s="20">
        <v>-335152956</v>
      </c>
      <c r="O14" s="20"/>
      <c r="P14" s="20"/>
      <c r="Q14" s="20"/>
      <c r="R14" s="20"/>
      <c r="S14" s="20"/>
      <c r="T14" s="20"/>
      <c r="U14" s="20"/>
      <c r="V14" s="20"/>
      <c r="W14" s="20">
        <v>-638581807</v>
      </c>
      <c r="X14" s="20">
        <v>-1308230694</v>
      </c>
      <c r="Y14" s="20">
        <v>669648887</v>
      </c>
      <c r="Z14" s="21">
        <v>-51.187370092388306</v>
      </c>
      <c r="AA14" s="22">
        <v>-2616461381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-130831501</v>
      </c>
      <c r="L17" s="28">
        <f t="shared" si="0"/>
        <v>-58288261</v>
      </c>
      <c r="M17" s="28">
        <f t="shared" si="0"/>
        <v>-146033194</v>
      </c>
      <c r="N17" s="28">
        <f t="shared" si="0"/>
        <v>-335152956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-638581807</v>
      </c>
      <c r="X17" s="28">
        <f t="shared" si="0"/>
        <v>-1308230694</v>
      </c>
      <c r="Y17" s="28">
        <f t="shared" si="0"/>
        <v>669648887</v>
      </c>
      <c r="Z17" s="29">
        <f>+IF(X17&lt;&gt;0,+(Y17/X17)*100,0)</f>
        <v>-51.187370092388306</v>
      </c>
      <c r="AA17" s="30">
        <f>SUM(AA6:AA16)</f>
        <v>-2616461381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>
        <v>313045</v>
      </c>
      <c r="L33" s="20">
        <v>287554</v>
      </c>
      <c r="M33" s="20">
        <v>465737</v>
      </c>
      <c r="N33" s="20">
        <v>1066336</v>
      </c>
      <c r="O33" s="36"/>
      <c r="P33" s="36"/>
      <c r="Q33" s="36"/>
      <c r="R33" s="20"/>
      <c r="S33" s="20"/>
      <c r="T33" s="20"/>
      <c r="U33" s="20"/>
      <c r="V33" s="36"/>
      <c r="W33" s="36">
        <v>2503040</v>
      </c>
      <c r="X33" s="36"/>
      <c r="Y33" s="20">
        <v>2503040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313045</v>
      </c>
      <c r="L36" s="28">
        <f t="shared" si="2"/>
        <v>287554</v>
      </c>
      <c r="M36" s="28">
        <f t="shared" si="2"/>
        <v>465737</v>
      </c>
      <c r="N36" s="28">
        <f t="shared" si="2"/>
        <v>1066336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2503040</v>
      </c>
      <c r="X36" s="28">
        <f t="shared" si="2"/>
        <v>0</v>
      </c>
      <c r="Y36" s="28">
        <f t="shared" si="2"/>
        <v>2503040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-130518456</v>
      </c>
      <c r="L38" s="2">
        <f t="shared" si="3"/>
        <v>-58000707</v>
      </c>
      <c r="M38" s="2">
        <f t="shared" si="3"/>
        <v>-145567457</v>
      </c>
      <c r="N38" s="2">
        <f t="shared" si="3"/>
        <v>-334086620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-636078767</v>
      </c>
      <c r="X38" s="2">
        <f t="shared" si="3"/>
        <v>-1308230694</v>
      </c>
      <c r="Y38" s="2">
        <f t="shared" si="3"/>
        <v>672151927</v>
      </c>
      <c r="Z38" s="34">
        <f>+IF(X38&lt;&gt;0,+(Y38/X38)*100,0)</f>
        <v>-51.37870026156105</v>
      </c>
      <c r="AA38" s="35">
        <f>+AA17+AA27+AA36</f>
        <v>-2616461381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-432510603</v>
      </c>
      <c r="M39" s="2">
        <f>+L40+M60</f>
        <v>-490511310</v>
      </c>
      <c r="N39" s="2">
        <f>+K39</f>
        <v>-301992147</v>
      </c>
      <c r="O39" s="2">
        <f>+M40+O60</f>
        <v>-636078767</v>
      </c>
      <c r="P39" s="2">
        <f>+O40+P60</f>
        <v>-636078767</v>
      </c>
      <c r="Q39" s="2">
        <f>+P40+Q60</f>
        <v>-636078767</v>
      </c>
      <c r="R39" s="2">
        <f>+O39</f>
        <v>-636078767</v>
      </c>
      <c r="S39" s="2">
        <f>+Q40+S60</f>
        <v>-636078767</v>
      </c>
      <c r="T39" s="2">
        <f>+S40+T60</f>
        <v>-636078767</v>
      </c>
      <c r="U39" s="2">
        <f>+T40+U60</f>
        <v>-636078767</v>
      </c>
      <c r="V39" s="2">
        <f>+S39</f>
        <v>-636078767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-432510603</v>
      </c>
      <c r="L40" s="45">
        <f t="shared" si="4"/>
        <v>-490511310</v>
      </c>
      <c r="M40" s="45">
        <f t="shared" si="4"/>
        <v>-636078767</v>
      </c>
      <c r="N40" s="45">
        <f>+M40</f>
        <v>-636078767</v>
      </c>
      <c r="O40" s="45">
        <f t="shared" si="4"/>
        <v>-636078767</v>
      </c>
      <c r="P40" s="45">
        <f t="shared" si="4"/>
        <v>-636078767</v>
      </c>
      <c r="Q40" s="45">
        <f t="shared" si="4"/>
        <v>-636078767</v>
      </c>
      <c r="R40" s="45">
        <f>+Q40</f>
        <v>-636078767</v>
      </c>
      <c r="S40" s="45">
        <f t="shared" si="4"/>
        <v>-636078767</v>
      </c>
      <c r="T40" s="45">
        <f t="shared" si="4"/>
        <v>-636078767</v>
      </c>
      <c r="U40" s="45">
        <f t="shared" si="4"/>
        <v>-636078767</v>
      </c>
      <c r="V40" s="45">
        <f>+U40</f>
        <v>-636078767</v>
      </c>
      <c r="W40" s="45">
        <f>+V40</f>
        <v>-636078767</v>
      </c>
      <c r="X40" s="45">
        <f t="shared" si="4"/>
        <v>-1308230694</v>
      </c>
      <c r="Y40" s="45">
        <f t="shared" si="4"/>
        <v>672151927</v>
      </c>
      <c r="Z40" s="46">
        <f>+IF(X40&lt;&gt;0,+(Y40/X40)*100,0)</f>
        <v>-51.37870026156105</v>
      </c>
      <c r="AA40" s="47">
        <f t="shared" si="4"/>
        <v>-2616461381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-170748653</v>
      </c>
      <c r="D14" s="18"/>
      <c r="E14" s="19">
        <v>-556242237</v>
      </c>
      <c r="F14" s="20">
        <v>-556242237</v>
      </c>
      <c r="G14" s="20">
        <v>-54766805</v>
      </c>
      <c r="H14" s="20">
        <v>-65297988</v>
      </c>
      <c r="I14" s="20">
        <v>-61546922</v>
      </c>
      <c r="J14" s="20">
        <v>-181611715</v>
      </c>
      <c r="K14" s="20">
        <v>-38993119</v>
      </c>
      <c r="L14" s="20">
        <v>-40152225</v>
      </c>
      <c r="M14" s="20">
        <v>-38839750</v>
      </c>
      <c r="N14" s="20">
        <v>-117985094</v>
      </c>
      <c r="O14" s="20"/>
      <c r="P14" s="20"/>
      <c r="Q14" s="20"/>
      <c r="R14" s="20"/>
      <c r="S14" s="20"/>
      <c r="T14" s="20"/>
      <c r="U14" s="20"/>
      <c r="V14" s="20"/>
      <c r="W14" s="20">
        <v>-299596809</v>
      </c>
      <c r="X14" s="20">
        <v>-278121120</v>
      </c>
      <c r="Y14" s="20">
        <v>-21475689</v>
      </c>
      <c r="Z14" s="21">
        <v>7.7217037670494069</v>
      </c>
      <c r="AA14" s="22">
        <v>-556242237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-170748653</v>
      </c>
      <c r="D17" s="26">
        <f>SUM(D6:D16)</f>
        <v>0</v>
      </c>
      <c r="E17" s="27">
        <f t="shared" si="0"/>
        <v>-556242237</v>
      </c>
      <c r="F17" s="28">
        <f t="shared" si="0"/>
        <v>-556242237</v>
      </c>
      <c r="G17" s="28">
        <f t="shared" si="0"/>
        <v>-54766805</v>
      </c>
      <c r="H17" s="28">
        <f t="shared" si="0"/>
        <v>-65297988</v>
      </c>
      <c r="I17" s="28">
        <f t="shared" si="0"/>
        <v>-61546922</v>
      </c>
      <c r="J17" s="28">
        <f t="shared" si="0"/>
        <v>-181611715</v>
      </c>
      <c r="K17" s="28">
        <f t="shared" si="0"/>
        <v>-38993119</v>
      </c>
      <c r="L17" s="28">
        <f t="shared" si="0"/>
        <v>-40152225</v>
      </c>
      <c r="M17" s="28">
        <f t="shared" si="0"/>
        <v>-38839750</v>
      </c>
      <c r="N17" s="28">
        <f t="shared" si="0"/>
        <v>-117985094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-299596809</v>
      </c>
      <c r="X17" s="28">
        <f t="shared" si="0"/>
        <v>-278121120</v>
      </c>
      <c r="Y17" s="28">
        <f t="shared" si="0"/>
        <v>-21475689</v>
      </c>
      <c r="Z17" s="29">
        <f>+IF(X17&lt;&gt;0,+(Y17/X17)*100,0)</f>
        <v>7.7217037670494069</v>
      </c>
      <c r="AA17" s="30">
        <f>SUM(AA6:AA16)</f>
        <v>-556242237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-170748653</v>
      </c>
      <c r="D38" s="32">
        <f>+D17+D27+D36</f>
        <v>0</v>
      </c>
      <c r="E38" s="33">
        <f t="shared" si="3"/>
        <v>-556242237</v>
      </c>
      <c r="F38" s="2">
        <f t="shared" si="3"/>
        <v>-556242237</v>
      </c>
      <c r="G38" s="2">
        <f t="shared" si="3"/>
        <v>-54766805</v>
      </c>
      <c r="H38" s="2">
        <f t="shared" si="3"/>
        <v>-65297988</v>
      </c>
      <c r="I38" s="2">
        <f t="shared" si="3"/>
        <v>-61546922</v>
      </c>
      <c r="J38" s="2">
        <f t="shared" si="3"/>
        <v>-181611715</v>
      </c>
      <c r="K38" s="2">
        <f t="shared" si="3"/>
        <v>-38993119</v>
      </c>
      <c r="L38" s="2">
        <f t="shared" si="3"/>
        <v>-40152225</v>
      </c>
      <c r="M38" s="2">
        <f t="shared" si="3"/>
        <v>-38839750</v>
      </c>
      <c r="N38" s="2">
        <f t="shared" si="3"/>
        <v>-117985094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-299596809</v>
      </c>
      <c r="X38" s="2">
        <f t="shared" si="3"/>
        <v>-278121120</v>
      </c>
      <c r="Y38" s="2">
        <f t="shared" si="3"/>
        <v>-21475689</v>
      </c>
      <c r="Z38" s="34">
        <f>+IF(X38&lt;&gt;0,+(Y38/X38)*100,0)</f>
        <v>7.7217037670494069</v>
      </c>
      <c r="AA38" s="35">
        <f>+AA17+AA27+AA36</f>
        <v>-556242237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-54766805</v>
      </c>
      <c r="I39" s="2">
        <f>+H40+I60</f>
        <v>-120064793</v>
      </c>
      <c r="J39" s="2">
        <f>+G39</f>
        <v>0</v>
      </c>
      <c r="K39" s="2">
        <f>+I40+K60</f>
        <v>-181611715</v>
      </c>
      <c r="L39" s="2">
        <f>+K40+L60</f>
        <v>-220604834</v>
      </c>
      <c r="M39" s="2">
        <f>+L40+M60</f>
        <v>-260757059</v>
      </c>
      <c r="N39" s="2">
        <f>+K39</f>
        <v>-181611715</v>
      </c>
      <c r="O39" s="2">
        <f>+M40+O60</f>
        <v>-299596809</v>
      </c>
      <c r="P39" s="2">
        <f>+O40+P60</f>
        <v>-299596809</v>
      </c>
      <c r="Q39" s="2">
        <f>+P40+Q60</f>
        <v>-299596809</v>
      </c>
      <c r="R39" s="2">
        <f>+O39</f>
        <v>-299596809</v>
      </c>
      <c r="S39" s="2">
        <f>+Q40+S60</f>
        <v>-299596809</v>
      </c>
      <c r="T39" s="2">
        <f>+S40+T60</f>
        <v>-299596809</v>
      </c>
      <c r="U39" s="2">
        <f>+T40+U60</f>
        <v>-299596809</v>
      </c>
      <c r="V39" s="2">
        <f>+S39</f>
        <v>-299596809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-170748653</v>
      </c>
      <c r="D40" s="43">
        <f t="shared" ref="D40:AA40" si="4">+D38+D39</f>
        <v>0</v>
      </c>
      <c r="E40" s="44">
        <f t="shared" si="4"/>
        <v>-556242237</v>
      </c>
      <c r="F40" s="45">
        <f t="shared" si="4"/>
        <v>-556242237</v>
      </c>
      <c r="G40" s="45">
        <f t="shared" si="4"/>
        <v>-54766805</v>
      </c>
      <c r="H40" s="45">
        <f t="shared" si="4"/>
        <v>-120064793</v>
      </c>
      <c r="I40" s="45">
        <f t="shared" si="4"/>
        <v>-181611715</v>
      </c>
      <c r="J40" s="45">
        <f>+I40</f>
        <v>-181611715</v>
      </c>
      <c r="K40" s="45">
        <f t="shared" si="4"/>
        <v>-220604834</v>
      </c>
      <c r="L40" s="45">
        <f t="shared" si="4"/>
        <v>-260757059</v>
      </c>
      <c r="M40" s="45">
        <f t="shared" si="4"/>
        <v>-299596809</v>
      </c>
      <c r="N40" s="45">
        <f>+M40</f>
        <v>-299596809</v>
      </c>
      <c r="O40" s="45">
        <f t="shared" si="4"/>
        <v>-299596809</v>
      </c>
      <c r="P40" s="45">
        <f t="shared" si="4"/>
        <v>-299596809</v>
      </c>
      <c r="Q40" s="45">
        <f t="shared" si="4"/>
        <v>-299596809</v>
      </c>
      <c r="R40" s="45">
        <f>+Q40</f>
        <v>-299596809</v>
      </c>
      <c r="S40" s="45">
        <f t="shared" si="4"/>
        <v>-299596809</v>
      </c>
      <c r="T40" s="45">
        <f t="shared" si="4"/>
        <v>-299596809</v>
      </c>
      <c r="U40" s="45">
        <f t="shared" si="4"/>
        <v>-299596809</v>
      </c>
      <c r="V40" s="45">
        <f>+U40</f>
        <v>-299596809</v>
      </c>
      <c r="W40" s="45">
        <f>+V40</f>
        <v>-299596809</v>
      </c>
      <c r="X40" s="45">
        <f t="shared" si="4"/>
        <v>-278121120</v>
      </c>
      <c r="Y40" s="45">
        <f t="shared" si="4"/>
        <v>-21475689</v>
      </c>
      <c r="Z40" s="46">
        <f>+IF(X40&lt;&gt;0,+(Y40/X40)*100,0)</f>
        <v>7.7217037670494069</v>
      </c>
      <c r="AA40" s="47">
        <f t="shared" si="4"/>
        <v>-556242237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380622192</v>
      </c>
      <c r="D7" s="18"/>
      <c r="E7" s="19">
        <v>526018745</v>
      </c>
      <c r="F7" s="20">
        <v>526018745</v>
      </c>
      <c r="G7" s="20">
        <v>38623386</v>
      </c>
      <c r="H7" s="20">
        <v>42645263</v>
      </c>
      <c r="I7" s="20">
        <v>35603439</v>
      </c>
      <c r="J7" s="20">
        <v>116872088</v>
      </c>
      <c r="K7" s="20">
        <v>46534928</v>
      </c>
      <c r="L7" s="20">
        <v>49537196</v>
      </c>
      <c r="M7" s="20">
        <v>36446785</v>
      </c>
      <c r="N7" s="20">
        <v>132518909</v>
      </c>
      <c r="O7" s="20"/>
      <c r="P7" s="20"/>
      <c r="Q7" s="20"/>
      <c r="R7" s="20"/>
      <c r="S7" s="20"/>
      <c r="T7" s="20"/>
      <c r="U7" s="20"/>
      <c r="V7" s="20"/>
      <c r="W7" s="20">
        <v>249390997</v>
      </c>
      <c r="X7" s="20">
        <v>263009382</v>
      </c>
      <c r="Y7" s="20">
        <v>-13618385</v>
      </c>
      <c r="Z7" s="21">
        <v>-5.1779084443459134</v>
      </c>
      <c r="AA7" s="22">
        <v>526018745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1700000</v>
      </c>
      <c r="I9" s="20"/>
      <c r="J9" s="20">
        <v>1700000</v>
      </c>
      <c r="K9" s="20"/>
      <c r="L9" s="20"/>
      <c r="M9" s="20">
        <v>1500000</v>
      </c>
      <c r="N9" s="20">
        <v>1500000</v>
      </c>
      <c r="O9" s="20"/>
      <c r="P9" s="20"/>
      <c r="Q9" s="20"/>
      <c r="R9" s="20"/>
      <c r="S9" s="20"/>
      <c r="T9" s="20"/>
      <c r="U9" s="20"/>
      <c r="V9" s="20"/>
      <c r="W9" s="20">
        <v>3200000</v>
      </c>
      <c r="X9" s="20">
        <v>1999998</v>
      </c>
      <c r="Y9" s="20">
        <v>1200002</v>
      </c>
      <c r="Z9" s="21">
        <v>60.000160000159994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>
        <v>28627000</v>
      </c>
      <c r="D10" s="18"/>
      <c r="E10" s="19">
        <v>23519000</v>
      </c>
      <c r="F10" s="20">
        <v>23519000</v>
      </c>
      <c r="G10" s="20">
        <v>9000000</v>
      </c>
      <c r="H10" s="20"/>
      <c r="I10" s="20"/>
      <c r="J10" s="20">
        <v>9000000</v>
      </c>
      <c r="K10" s="20"/>
      <c r="L10" s="20">
        <v>7500000</v>
      </c>
      <c r="M10" s="20"/>
      <c r="N10" s="20">
        <v>7500000</v>
      </c>
      <c r="O10" s="20"/>
      <c r="P10" s="20"/>
      <c r="Q10" s="20"/>
      <c r="R10" s="20"/>
      <c r="S10" s="20"/>
      <c r="T10" s="20"/>
      <c r="U10" s="20"/>
      <c r="V10" s="20"/>
      <c r="W10" s="20">
        <v>16500000</v>
      </c>
      <c r="X10" s="20">
        <v>11759502</v>
      </c>
      <c r="Y10" s="20">
        <v>4740498</v>
      </c>
      <c r="Z10" s="21">
        <v>40.312064235373235</v>
      </c>
      <c r="AA10" s="22">
        <v>23519000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-377847688</v>
      </c>
      <c r="D14" s="18"/>
      <c r="E14" s="19">
        <v>-644087187</v>
      </c>
      <c r="F14" s="20">
        <v>-644087187</v>
      </c>
      <c r="G14" s="20">
        <v>-52845595</v>
      </c>
      <c r="H14" s="20">
        <v>-61596798</v>
      </c>
      <c r="I14" s="20">
        <v>-36809494</v>
      </c>
      <c r="J14" s="20">
        <v>-151251887</v>
      </c>
      <c r="K14" s="20">
        <v>-26125018</v>
      </c>
      <c r="L14" s="20">
        <v>-28638423</v>
      </c>
      <c r="M14" s="20">
        <v>-37637271</v>
      </c>
      <c r="N14" s="20">
        <v>-92400712</v>
      </c>
      <c r="O14" s="20"/>
      <c r="P14" s="20"/>
      <c r="Q14" s="20"/>
      <c r="R14" s="20"/>
      <c r="S14" s="20"/>
      <c r="T14" s="20"/>
      <c r="U14" s="20"/>
      <c r="V14" s="20"/>
      <c r="W14" s="20">
        <v>-243652599</v>
      </c>
      <c r="X14" s="20">
        <v>-322043610</v>
      </c>
      <c r="Y14" s="20">
        <v>78391011</v>
      </c>
      <c r="Z14" s="21">
        <v>-24.341737754088648</v>
      </c>
      <c r="AA14" s="22">
        <v>-644087187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29461045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14730522</v>
      </c>
      <c r="Y15" s="20">
        <v>-14730522</v>
      </c>
      <c r="Z15" s="21">
        <v>-100</v>
      </c>
      <c r="AA15" s="22">
        <v>29461045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31401504</v>
      </c>
      <c r="D17" s="26">
        <f>SUM(D6:D16)</f>
        <v>0</v>
      </c>
      <c r="E17" s="27">
        <f t="shared" si="0"/>
        <v>-61088397</v>
      </c>
      <c r="F17" s="28">
        <f t="shared" si="0"/>
        <v>-61088397</v>
      </c>
      <c r="G17" s="28">
        <f t="shared" si="0"/>
        <v>-5222209</v>
      </c>
      <c r="H17" s="28">
        <f t="shared" si="0"/>
        <v>-17251535</v>
      </c>
      <c r="I17" s="28">
        <f t="shared" si="0"/>
        <v>-1206055</v>
      </c>
      <c r="J17" s="28">
        <f t="shared" si="0"/>
        <v>-23679799</v>
      </c>
      <c r="K17" s="28">
        <f t="shared" si="0"/>
        <v>20409910</v>
      </c>
      <c r="L17" s="28">
        <f t="shared" si="0"/>
        <v>28398773</v>
      </c>
      <c r="M17" s="28">
        <f t="shared" si="0"/>
        <v>309514</v>
      </c>
      <c r="N17" s="28">
        <f t="shared" si="0"/>
        <v>49118197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25438398</v>
      </c>
      <c r="X17" s="28">
        <f t="shared" si="0"/>
        <v>-30544206</v>
      </c>
      <c r="Y17" s="28">
        <f t="shared" si="0"/>
        <v>55982604</v>
      </c>
      <c r="Z17" s="29">
        <f>+IF(X17&lt;&gt;0,+(Y17/X17)*100,0)</f>
        <v>-183.28387387120162</v>
      </c>
      <c r="AA17" s="30">
        <f>SUM(AA6:AA16)</f>
        <v>-61088397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-47640071</v>
      </c>
      <c r="D26" s="18"/>
      <c r="E26" s="19">
        <v>-28219000</v>
      </c>
      <c r="F26" s="20">
        <v>-28219000</v>
      </c>
      <c r="G26" s="20">
        <v>-3983474</v>
      </c>
      <c r="H26" s="20">
        <v>-5488972</v>
      </c>
      <c r="I26" s="20">
        <v>-5339163</v>
      </c>
      <c r="J26" s="20">
        <v>-14811609</v>
      </c>
      <c r="K26" s="20"/>
      <c r="L26" s="20">
        <v>-7843247</v>
      </c>
      <c r="M26" s="20">
        <v>-76665</v>
      </c>
      <c r="N26" s="20">
        <v>-7919912</v>
      </c>
      <c r="O26" s="20"/>
      <c r="P26" s="20"/>
      <c r="Q26" s="20"/>
      <c r="R26" s="20"/>
      <c r="S26" s="20"/>
      <c r="T26" s="20"/>
      <c r="U26" s="20"/>
      <c r="V26" s="20"/>
      <c r="W26" s="20">
        <v>-22731521</v>
      </c>
      <c r="X26" s="20">
        <v>-14109498</v>
      </c>
      <c r="Y26" s="20">
        <v>-8622023</v>
      </c>
      <c r="Z26" s="21">
        <v>61.107935944992519</v>
      </c>
      <c r="AA26" s="22">
        <v>-28219000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-47640071</v>
      </c>
      <c r="D27" s="26">
        <f>SUM(D21:D26)</f>
        <v>0</v>
      </c>
      <c r="E27" s="27">
        <f t="shared" si="1"/>
        <v>-28219000</v>
      </c>
      <c r="F27" s="28">
        <f t="shared" si="1"/>
        <v>-28219000</v>
      </c>
      <c r="G27" s="28">
        <f t="shared" si="1"/>
        <v>-3983474</v>
      </c>
      <c r="H27" s="28">
        <f t="shared" si="1"/>
        <v>-5488972</v>
      </c>
      <c r="I27" s="28">
        <f t="shared" si="1"/>
        <v>-5339163</v>
      </c>
      <c r="J27" s="28">
        <f t="shared" si="1"/>
        <v>-14811609</v>
      </c>
      <c r="K27" s="28">
        <f t="shared" si="1"/>
        <v>0</v>
      </c>
      <c r="L27" s="28">
        <f t="shared" si="1"/>
        <v>-7843247</v>
      </c>
      <c r="M27" s="28">
        <f t="shared" si="1"/>
        <v>-76665</v>
      </c>
      <c r="N27" s="28">
        <f t="shared" si="1"/>
        <v>-7919912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-22731521</v>
      </c>
      <c r="X27" s="28">
        <f t="shared" si="1"/>
        <v>-14109498</v>
      </c>
      <c r="Y27" s="28">
        <f t="shared" si="1"/>
        <v>-8622023</v>
      </c>
      <c r="Z27" s="29">
        <f>+IF(X27&lt;&gt;0,+(Y27/X27)*100,0)</f>
        <v>61.107935944992519</v>
      </c>
      <c r="AA27" s="30">
        <f>SUM(AA21:AA26)</f>
        <v>-28219000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1109087</v>
      </c>
      <c r="D33" s="18"/>
      <c r="E33" s="19"/>
      <c r="F33" s="20"/>
      <c r="G33" s="20">
        <v>37242</v>
      </c>
      <c r="H33" s="36">
        <v>99972</v>
      </c>
      <c r="I33" s="36">
        <v>38290</v>
      </c>
      <c r="J33" s="36">
        <v>175504</v>
      </c>
      <c r="K33" s="20">
        <v>294992</v>
      </c>
      <c r="L33" s="20">
        <v>52576</v>
      </c>
      <c r="M33" s="20">
        <v>29680</v>
      </c>
      <c r="N33" s="20">
        <v>377248</v>
      </c>
      <c r="O33" s="36"/>
      <c r="P33" s="36"/>
      <c r="Q33" s="36"/>
      <c r="R33" s="20"/>
      <c r="S33" s="20"/>
      <c r="T33" s="20"/>
      <c r="U33" s="20"/>
      <c r="V33" s="36"/>
      <c r="W33" s="36">
        <v>552752</v>
      </c>
      <c r="X33" s="36"/>
      <c r="Y33" s="20">
        <v>552752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37242</v>
      </c>
      <c r="H36" s="28">
        <f t="shared" si="2"/>
        <v>99972</v>
      </c>
      <c r="I36" s="28">
        <f t="shared" si="2"/>
        <v>38290</v>
      </c>
      <c r="J36" s="28">
        <f t="shared" si="2"/>
        <v>175504</v>
      </c>
      <c r="K36" s="28">
        <f t="shared" si="2"/>
        <v>294992</v>
      </c>
      <c r="L36" s="28">
        <f t="shared" si="2"/>
        <v>52576</v>
      </c>
      <c r="M36" s="28">
        <f t="shared" si="2"/>
        <v>29680</v>
      </c>
      <c r="N36" s="28">
        <f t="shared" si="2"/>
        <v>377248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552752</v>
      </c>
      <c r="X36" s="28">
        <f t="shared" si="2"/>
        <v>0</v>
      </c>
      <c r="Y36" s="28">
        <f t="shared" si="2"/>
        <v>552752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-15129480</v>
      </c>
      <c r="D38" s="32">
        <f>+D17+D27+D36</f>
        <v>0</v>
      </c>
      <c r="E38" s="33">
        <f t="shared" si="3"/>
        <v>-89307397</v>
      </c>
      <c r="F38" s="2">
        <f t="shared" si="3"/>
        <v>-89307397</v>
      </c>
      <c r="G38" s="2">
        <f t="shared" si="3"/>
        <v>-9168441</v>
      </c>
      <c r="H38" s="2">
        <f t="shared" si="3"/>
        <v>-22640535</v>
      </c>
      <c r="I38" s="2">
        <f t="shared" si="3"/>
        <v>-6506928</v>
      </c>
      <c r="J38" s="2">
        <f t="shared" si="3"/>
        <v>-38315904</v>
      </c>
      <c r="K38" s="2">
        <f t="shared" si="3"/>
        <v>20704902</v>
      </c>
      <c r="L38" s="2">
        <f t="shared" si="3"/>
        <v>20608102</v>
      </c>
      <c r="M38" s="2">
        <f t="shared" si="3"/>
        <v>262529</v>
      </c>
      <c r="N38" s="2">
        <f t="shared" si="3"/>
        <v>41575533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3259629</v>
      </c>
      <c r="X38" s="2">
        <f t="shared" si="3"/>
        <v>-44653704</v>
      </c>
      <c r="Y38" s="2">
        <f t="shared" si="3"/>
        <v>47913333</v>
      </c>
      <c r="Z38" s="34">
        <f>+IF(X38&lt;&gt;0,+(Y38/X38)*100,0)</f>
        <v>-107.2997953316482</v>
      </c>
      <c r="AA38" s="35">
        <f>+AA17+AA27+AA36</f>
        <v>-89307397</v>
      </c>
    </row>
    <row r="39" spans="1:27" ht="13.5" x14ac:dyDescent="0.25">
      <c r="A39" s="23" t="s">
        <v>60</v>
      </c>
      <c r="B39" s="17"/>
      <c r="C39" s="32">
        <v>-166980886</v>
      </c>
      <c r="D39" s="32"/>
      <c r="E39" s="33"/>
      <c r="F39" s="2"/>
      <c r="G39" s="2">
        <v>-182669119</v>
      </c>
      <c r="H39" s="2">
        <f>+G40+H60</f>
        <v>-191837560</v>
      </c>
      <c r="I39" s="2">
        <f>+H40+I60</f>
        <v>-214478095</v>
      </c>
      <c r="J39" s="2">
        <f>+G39</f>
        <v>-182669119</v>
      </c>
      <c r="K39" s="2">
        <f>+I40+K60</f>
        <v>-220985023</v>
      </c>
      <c r="L39" s="2">
        <f>+K40+L60</f>
        <v>-200280121</v>
      </c>
      <c r="M39" s="2">
        <f>+L40+M60</f>
        <v>-179672019</v>
      </c>
      <c r="N39" s="2">
        <f>+K39</f>
        <v>-220985023</v>
      </c>
      <c r="O39" s="2">
        <f>+M40+O60</f>
        <v>-179409490</v>
      </c>
      <c r="P39" s="2">
        <f>+O40+P60</f>
        <v>-179409490</v>
      </c>
      <c r="Q39" s="2">
        <f>+P40+Q60</f>
        <v>-179409490</v>
      </c>
      <c r="R39" s="2">
        <f>+O39</f>
        <v>-179409490</v>
      </c>
      <c r="S39" s="2">
        <f>+Q40+S60</f>
        <v>-179409490</v>
      </c>
      <c r="T39" s="2">
        <f>+S40+T60</f>
        <v>-179409490</v>
      </c>
      <c r="U39" s="2">
        <f>+T40+U60</f>
        <v>-179409490</v>
      </c>
      <c r="V39" s="2">
        <f>+S39</f>
        <v>-179409490</v>
      </c>
      <c r="W39" s="2">
        <f>+G39</f>
        <v>-182669119</v>
      </c>
      <c r="X39" s="2"/>
      <c r="Y39" s="2">
        <f>+W39-X39</f>
        <v>-182669119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-182110366</v>
      </c>
      <c r="D40" s="43">
        <f t="shared" ref="D40:AA40" si="4">+D38+D39</f>
        <v>0</v>
      </c>
      <c r="E40" s="44">
        <f t="shared" si="4"/>
        <v>-89307397</v>
      </c>
      <c r="F40" s="45">
        <f t="shared" si="4"/>
        <v>-89307397</v>
      </c>
      <c r="G40" s="45">
        <f t="shared" si="4"/>
        <v>-191837560</v>
      </c>
      <c r="H40" s="45">
        <f t="shared" si="4"/>
        <v>-214478095</v>
      </c>
      <c r="I40" s="45">
        <f t="shared" si="4"/>
        <v>-220985023</v>
      </c>
      <c r="J40" s="45">
        <f>+I40</f>
        <v>-220985023</v>
      </c>
      <c r="K40" s="45">
        <f t="shared" si="4"/>
        <v>-200280121</v>
      </c>
      <c r="L40" s="45">
        <f t="shared" si="4"/>
        <v>-179672019</v>
      </c>
      <c r="M40" s="45">
        <f t="shared" si="4"/>
        <v>-179409490</v>
      </c>
      <c r="N40" s="45">
        <f>+M40</f>
        <v>-179409490</v>
      </c>
      <c r="O40" s="45">
        <f t="shared" si="4"/>
        <v>-179409490</v>
      </c>
      <c r="P40" s="45">
        <f t="shared" si="4"/>
        <v>-179409490</v>
      </c>
      <c r="Q40" s="45">
        <f t="shared" si="4"/>
        <v>-179409490</v>
      </c>
      <c r="R40" s="45">
        <f>+Q40</f>
        <v>-179409490</v>
      </c>
      <c r="S40" s="45">
        <f t="shared" si="4"/>
        <v>-179409490</v>
      </c>
      <c r="T40" s="45">
        <f t="shared" si="4"/>
        <v>-179409490</v>
      </c>
      <c r="U40" s="45">
        <f t="shared" si="4"/>
        <v>-179409490</v>
      </c>
      <c r="V40" s="45">
        <f>+U40</f>
        <v>-179409490</v>
      </c>
      <c r="W40" s="45">
        <f>+V40</f>
        <v>-179409490</v>
      </c>
      <c r="X40" s="45">
        <f t="shared" si="4"/>
        <v>-44653704</v>
      </c>
      <c r="Y40" s="45">
        <f t="shared" si="4"/>
        <v>-134755786</v>
      </c>
      <c r="Z40" s="46">
        <f>+IF(X40&lt;&gt;0,+(Y40/X40)*100,0)</f>
        <v>301.77963736222193</v>
      </c>
      <c r="AA40" s="47">
        <f t="shared" si="4"/>
        <v>-89307397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-182669119</v>
      </c>
      <c r="J60">
        <v>-182669119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/>
      <c r="P6" s="20"/>
      <c r="Q6" s="20"/>
      <c r="R6" s="20"/>
      <c r="S6" s="20"/>
      <c r="T6" s="20"/>
      <c r="U6" s="20"/>
      <c r="V6" s="20"/>
      <c r="W6" s="20">
        <v>56494644</v>
      </c>
      <c r="X6" s="20"/>
      <c r="Y6" s="20">
        <v>56494644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1388644638</v>
      </c>
      <c r="G7" s="20"/>
      <c r="H7" s="20"/>
      <c r="I7" s="20"/>
      <c r="J7" s="20"/>
      <c r="K7" s="20">
        <v>32128753</v>
      </c>
      <c r="L7" s="20">
        <v>19776117</v>
      </c>
      <c r="M7" s="20">
        <v>20227688</v>
      </c>
      <c r="N7" s="20">
        <v>72132558</v>
      </c>
      <c r="O7" s="20"/>
      <c r="P7" s="20"/>
      <c r="Q7" s="20"/>
      <c r="R7" s="20"/>
      <c r="S7" s="20"/>
      <c r="T7" s="20"/>
      <c r="U7" s="20"/>
      <c r="V7" s="20"/>
      <c r="W7" s="20">
        <v>72132558</v>
      </c>
      <c r="X7" s="20">
        <v>658597875</v>
      </c>
      <c r="Y7" s="20">
        <v>-586465317</v>
      </c>
      <c r="Z7" s="21">
        <v>-89.047556826690339</v>
      </c>
      <c r="AA7" s="22">
        <v>1388644638</v>
      </c>
    </row>
    <row r="8" spans="1:27" ht="13.5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>
        <v>268378</v>
      </c>
      <c r="L8" s="20">
        <v>342790</v>
      </c>
      <c r="M8" s="20">
        <v>252366</v>
      </c>
      <c r="N8" s="20">
        <v>863534</v>
      </c>
      <c r="O8" s="20"/>
      <c r="P8" s="20"/>
      <c r="Q8" s="20"/>
      <c r="R8" s="20"/>
      <c r="S8" s="20"/>
      <c r="T8" s="20"/>
      <c r="U8" s="20"/>
      <c r="V8" s="20"/>
      <c r="W8" s="20">
        <v>1329424</v>
      </c>
      <c r="X8" s="20">
        <v>18234798</v>
      </c>
      <c r="Y8" s="20">
        <v>-16905374</v>
      </c>
      <c r="Z8" s="21">
        <v>-92.70941197155021</v>
      </c>
      <c r="AA8" s="22">
        <v>36469591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55028580</v>
      </c>
      <c r="Y9" s="20">
        <v>-55028580</v>
      </c>
      <c r="Z9" s="21">
        <v>-100</v>
      </c>
      <c r="AA9" s="22">
        <v>110057156</v>
      </c>
    </row>
    <row r="10" spans="1:27" ht="13.5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-1564352176</v>
      </c>
      <c r="G14" s="20"/>
      <c r="H14" s="20">
        <v>-508547</v>
      </c>
      <c r="I14" s="20">
        <v>-191237345</v>
      </c>
      <c r="J14" s="20">
        <v>-191745892</v>
      </c>
      <c r="K14" s="20">
        <v>-532647173</v>
      </c>
      <c r="L14" s="20">
        <v>-6729660</v>
      </c>
      <c r="M14" s="20">
        <v>-216668357</v>
      </c>
      <c r="N14" s="20">
        <v>-756045190</v>
      </c>
      <c r="O14" s="20"/>
      <c r="P14" s="20"/>
      <c r="Q14" s="20"/>
      <c r="R14" s="20"/>
      <c r="S14" s="20"/>
      <c r="T14" s="20"/>
      <c r="U14" s="20"/>
      <c r="V14" s="20"/>
      <c r="W14" s="20">
        <v>-947791082</v>
      </c>
      <c r="X14" s="20">
        <v>-847269087</v>
      </c>
      <c r="Y14" s="20">
        <v>-100521995</v>
      </c>
      <c r="Z14" s="21">
        <v>11.864234933429124</v>
      </c>
      <c r="AA14" s="22">
        <v>-1564352176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-29180791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-488355694</v>
      </c>
      <c r="L17" s="28">
        <f t="shared" si="0"/>
        <v>20430262</v>
      </c>
      <c r="M17" s="28">
        <f t="shared" si="0"/>
        <v>-179875596</v>
      </c>
      <c r="N17" s="28">
        <f t="shared" si="0"/>
        <v>-647801028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-817834456</v>
      </c>
      <c r="X17" s="28">
        <f t="shared" si="0"/>
        <v>-115407834</v>
      </c>
      <c r="Y17" s="28">
        <f t="shared" si="0"/>
        <v>-702426622</v>
      </c>
      <c r="Z17" s="29">
        <f>+IF(X17&lt;&gt;0,+(Y17/X17)*100,0)</f>
        <v>608.64726219538966</v>
      </c>
      <c r="AA17" s="30">
        <f>SUM(AA6:AA16)</f>
        <v>-29180791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>
        <v>-17616598</v>
      </c>
      <c r="L26" s="20">
        <v>-46752</v>
      </c>
      <c r="M26" s="20">
        <v>-2969341</v>
      </c>
      <c r="N26" s="20">
        <v>-20632691</v>
      </c>
      <c r="O26" s="20"/>
      <c r="P26" s="20"/>
      <c r="Q26" s="20"/>
      <c r="R26" s="20"/>
      <c r="S26" s="20"/>
      <c r="T26" s="20"/>
      <c r="U26" s="20"/>
      <c r="V26" s="20"/>
      <c r="W26" s="20">
        <v>-22669234</v>
      </c>
      <c r="X26" s="20">
        <v>-26553526</v>
      </c>
      <c r="Y26" s="20">
        <v>3884292</v>
      </c>
      <c r="Z26" s="21">
        <v>-14.628158987247117</v>
      </c>
      <c r="AA26" s="22">
        <v>-50237881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-17616598</v>
      </c>
      <c r="L27" s="28">
        <f t="shared" si="1"/>
        <v>-46752</v>
      </c>
      <c r="M27" s="28">
        <f t="shared" si="1"/>
        <v>-2969341</v>
      </c>
      <c r="N27" s="28">
        <f t="shared" si="1"/>
        <v>-20632691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-22669234</v>
      </c>
      <c r="X27" s="28">
        <f t="shared" si="1"/>
        <v>-26553526</v>
      </c>
      <c r="Y27" s="28">
        <f t="shared" si="1"/>
        <v>3884292</v>
      </c>
      <c r="Z27" s="29">
        <f>+IF(X27&lt;&gt;0,+(Y27/X27)*100,0)</f>
        <v>-14.628158987247117</v>
      </c>
      <c r="AA27" s="30">
        <f>SUM(AA21:AA26)</f>
        <v>-50237881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-79418672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-505972292</v>
      </c>
      <c r="L38" s="2">
        <f t="shared" si="3"/>
        <v>20383510</v>
      </c>
      <c r="M38" s="2">
        <f t="shared" si="3"/>
        <v>-182844937</v>
      </c>
      <c r="N38" s="2">
        <f t="shared" si="3"/>
        <v>-668433719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-840503690</v>
      </c>
      <c r="X38" s="2">
        <f t="shared" si="3"/>
        <v>-141961360</v>
      </c>
      <c r="Y38" s="2">
        <f t="shared" si="3"/>
        <v>-698542330</v>
      </c>
      <c r="Z38" s="34">
        <f>+IF(X38&lt;&gt;0,+(Y38/X38)*100,0)</f>
        <v>492.06511546522239</v>
      </c>
      <c r="AA38" s="35">
        <f>+AA17+AA27+AA36</f>
        <v>-79418672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-504608684</v>
      </c>
      <c r="L39" s="2">
        <f>+K40+L60</f>
        <v>-1010580976</v>
      </c>
      <c r="M39" s="2">
        <f>+L40+M60</f>
        <v>-990197466</v>
      </c>
      <c r="N39" s="2">
        <f>+K39</f>
        <v>-504608684</v>
      </c>
      <c r="O39" s="2">
        <f>+M40+O60</f>
        <v>-1173042403</v>
      </c>
      <c r="P39" s="2">
        <f>+O40+P60</f>
        <v>-1173042403</v>
      </c>
      <c r="Q39" s="2">
        <f>+P40+Q60</f>
        <v>-1173042403</v>
      </c>
      <c r="R39" s="2">
        <f>+O39</f>
        <v>-1173042403</v>
      </c>
      <c r="S39" s="2">
        <f>+Q40+S60</f>
        <v>-1173042403</v>
      </c>
      <c r="T39" s="2">
        <f>+S40+T60</f>
        <v>-1173042403</v>
      </c>
      <c r="U39" s="2">
        <f>+T40+U60</f>
        <v>-1173042403</v>
      </c>
      <c r="V39" s="2">
        <f>+S39</f>
        <v>-1173042403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-79418672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-1010580976</v>
      </c>
      <c r="L40" s="45">
        <f t="shared" si="4"/>
        <v>-990197466</v>
      </c>
      <c r="M40" s="45">
        <f t="shared" si="4"/>
        <v>-1173042403</v>
      </c>
      <c r="N40" s="45">
        <f>+M40</f>
        <v>-1173042403</v>
      </c>
      <c r="O40" s="45">
        <f t="shared" si="4"/>
        <v>-1173042403</v>
      </c>
      <c r="P40" s="45">
        <f t="shared" si="4"/>
        <v>-1173042403</v>
      </c>
      <c r="Q40" s="45">
        <f t="shared" si="4"/>
        <v>-1173042403</v>
      </c>
      <c r="R40" s="45">
        <f>+Q40</f>
        <v>-1173042403</v>
      </c>
      <c r="S40" s="45">
        <f t="shared" si="4"/>
        <v>-1173042403</v>
      </c>
      <c r="T40" s="45">
        <f t="shared" si="4"/>
        <v>-1173042403</v>
      </c>
      <c r="U40" s="45">
        <f t="shared" si="4"/>
        <v>-1173042403</v>
      </c>
      <c r="V40" s="45">
        <f>+U40</f>
        <v>-1173042403</v>
      </c>
      <c r="W40" s="45">
        <f>+V40</f>
        <v>-1173042403</v>
      </c>
      <c r="X40" s="45">
        <f t="shared" si="4"/>
        <v>-141961360</v>
      </c>
      <c r="Y40" s="45">
        <f t="shared" si="4"/>
        <v>-698542330</v>
      </c>
      <c r="Z40" s="46">
        <f>+IF(X40&lt;&gt;0,+(Y40/X40)*100,0)</f>
        <v>492.06511546522239</v>
      </c>
      <c r="AA40" s="47">
        <f t="shared" si="4"/>
        <v>-79418672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-332538713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425282410</v>
      </c>
      <c r="F7" s="20">
        <v>425282410</v>
      </c>
      <c r="G7" s="20"/>
      <c r="H7" s="20">
        <v>2143985</v>
      </c>
      <c r="I7" s="20">
        <v>963872</v>
      </c>
      <c r="J7" s="20">
        <v>3107857</v>
      </c>
      <c r="K7" s="20">
        <v>59892942</v>
      </c>
      <c r="L7" s="20"/>
      <c r="M7" s="20">
        <v>13531247</v>
      </c>
      <c r="N7" s="20">
        <v>73424189</v>
      </c>
      <c r="O7" s="20"/>
      <c r="P7" s="20"/>
      <c r="Q7" s="20"/>
      <c r="R7" s="20"/>
      <c r="S7" s="20"/>
      <c r="T7" s="20"/>
      <c r="U7" s="20"/>
      <c r="V7" s="20"/>
      <c r="W7" s="20">
        <v>76532046</v>
      </c>
      <c r="X7" s="20">
        <v>212641206</v>
      </c>
      <c r="Y7" s="20">
        <v>-136109160</v>
      </c>
      <c r="Z7" s="21">
        <v>-64.008835615802511</v>
      </c>
      <c r="AA7" s="22">
        <v>425282410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114606</v>
      </c>
      <c r="Y8" s="20">
        <v>-114606</v>
      </c>
      <c r="Z8" s="21">
        <v>-100</v>
      </c>
      <c r="AA8" s="22">
        <v>229214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17768000</v>
      </c>
      <c r="F10" s="20">
        <v>17768000</v>
      </c>
      <c r="G10" s="20"/>
      <c r="H10" s="20"/>
      <c r="I10" s="20"/>
      <c r="J10" s="20"/>
      <c r="K10" s="20">
        <v>7000000</v>
      </c>
      <c r="L10" s="20"/>
      <c r="M10" s="20">
        <v>5967564</v>
      </c>
      <c r="N10" s="20">
        <v>12967564</v>
      </c>
      <c r="O10" s="20"/>
      <c r="P10" s="20"/>
      <c r="Q10" s="20"/>
      <c r="R10" s="20"/>
      <c r="S10" s="20"/>
      <c r="T10" s="20"/>
      <c r="U10" s="20"/>
      <c r="V10" s="20"/>
      <c r="W10" s="20">
        <v>12967564</v>
      </c>
      <c r="X10" s="20">
        <v>8884002</v>
      </c>
      <c r="Y10" s="20">
        <v>4083562</v>
      </c>
      <c r="Z10" s="21">
        <v>45.965343096500874</v>
      </c>
      <c r="AA10" s="22">
        <v>17768000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-497608186</v>
      </c>
      <c r="F14" s="20">
        <v>-497608186</v>
      </c>
      <c r="G14" s="20"/>
      <c r="H14" s="20"/>
      <c r="I14" s="20"/>
      <c r="J14" s="20"/>
      <c r="K14" s="20">
        <v>-119736856</v>
      </c>
      <c r="L14" s="20">
        <v>-4625518</v>
      </c>
      <c r="M14" s="20">
        <v>-5763487</v>
      </c>
      <c r="N14" s="20">
        <v>-130125861</v>
      </c>
      <c r="O14" s="20"/>
      <c r="P14" s="20"/>
      <c r="Q14" s="20"/>
      <c r="R14" s="20"/>
      <c r="S14" s="20"/>
      <c r="T14" s="20"/>
      <c r="U14" s="20"/>
      <c r="V14" s="20"/>
      <c r="W14" s="20">
        <v>-130125861</v>
      </c>
      <c r="X14" s="20">
        <v>-248804076</v>
      </c>
      <c r="Y14" s="20">
        <v>118678215</v>
      </c>
      <c r="Z14" s="21">
        <v>-47.699465743479216</v>
      </c>
      <c r="AA14" s="22">
        <v>-497608186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-54328562</v>
      </c>
      <c r="F17" s="28">
        <f t="shared" si="0"/>
        <v>-54328562</v>
      </c>
      <c r="G17" s="28">
        <f t="shared" si="0"/>
        <v>0</v>
      </c>
      <c r="H17" s="28">
        <f t="shared" si="0"/>
        <v>2143985</v>
      </c>
      <c r="I17" s="28">
        <f t="shared" si="0"/>
        <v>963872</v>
      </c>
      <c r="J17" s="28">
        <f t="shared" si="0"/>
        <v>3107857</v>
      </c>
      <c r="K17" s="28">
        <f t="shared" si="0"/>
        <v>-52843914</v>
      </c>
      <c r="L17" s="28">
        <f t="shared" si="0"/>
        <v>-4625518</v>
      </c>
      <c r="M17" s="28">
        <f t="shared" si="0"/>
        <v>13735324</v>
      </c>
      <c r="N17" s="28">
        <f t="shared" si="0"/>
        <v>-43734108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-40626251</v>
      </c>
      <c r="X17" s="28">
        <f t="shared" si="0"/>
        <v>-27164262</v>
      </c>
      <c r="Y17" s="28">
        <f t="shared" si="0"/>
        <v>-13461989</v>
      </c>
      <c r="Z17" s="29">
        <f>+IF(X17&lt;&gt;0,+(Y17/X17)*100,0)</f>
        <v>49.557720360670942</v>
      </c>
      <c r="AA17" s="30">
        <f>SUM(AA6:AA16)</f>
        <v>-54328562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-20433200</v>
      </c>
      <c r="F26" s="20">
        <v>-20433200</v>
      </c>
      <c r="G26" s="20"/>
      <c r="H26" s="20"/>
      <c r="I26" s="20"/>
      <c r="J26" s="20"/>
      <c r="K26" s="20">
        <v>-1597179</v>
      </c>
      <c r="L26" s="20"/>
      <c r="M26" s="20">
        <v>-1723823</v>
      </c>
      <c r="N26" s="20">
        <v>-3321002</v>
      </c>
      <c r="O26" s="20"/>
      <c r="P26" s="20"/>
      <c r="Q26" s="20"/>
      <c r="R26" s="20"/>
      <c r="S26" s="20"/>
      <c r="T26" s="20"/>
      <c r="U26" s="20"/>
      <c r="V26" s="20"/>
      <c r="W26" s="20">
        <v>-3321002</v>
      </c>
      <c r="X26" s="20">
        <v>-10216596</v>
      </c>
      <c r="Y26" s="20">
        <v>6895594</v>
      </c>
      <c r="Z26" s="21">
        <v>-67.494045962079738</v>
      </c>
      <c r="AA26" s="22">
        <v>-20433200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-20433200</v>
      </c>
      <c r="F27" s="28">
        <f t="shared" si="1"/>
        <v>-20433200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-1597179</v>
      </c>
      <c r="L27" s="28">
        <f t="shared" si="1"/>
        <v>0</v>
      </c>
      <c r="M27" s="28">
        <f t="shared" si="1"/>
        <v>-1723823</v>
      </c>
      <c r="N27" s="28">
        <f t="shared" si="1"/>
        <v>-3321002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-3321002</v>
      </c>
      <c r="X27" s="28">
        <f t="shared" si="1"/>
        <v>-10216596</v>
      </c>
      <c r="Y27" s="28">
        <f t="shared" si="1"/>
        <v>6895594</v>
      </c>
      <c r="Z27" s="29">
        <f>+IF(X27&lt;&gt;0,+(Y27/X27)*100,0)</f>
        <v>-67.494045962079738</v>
      </c>
      <c r="AA27" s="30">
        <f>SUM(AA21:AA26)</f>
        <v>-20433200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-74761762</v>
      </c>
      <c r="F38" s="2">
        <f t="shared" si="3"/>
        <v>-74761762</v>
      </c>
      <c r="G38" s="2">
        <f t="shared" si="3"/>
        <v>0</v>
      </c>
      <c r="H38" s="2">
        <f t="shared" si="3"/>
        <v>2143985</v>
      </c>
      <c r="I38" s="2">
        <f t="shared" si="3"/>
        <v>963872</v>
      </c>
      <c r="J38" s="2">
        <f t="shared" si="3"/>
        <v>3107857</v>
      </c>
      <c r="K38" s="2">
        <f t="shared" si="3"/>
        <v>-54441093</v>
      </c>
      <c r="L38" s="2">
        <f t="shared" si="3"/>
        <v>-4625518</v>
      </c>
      <c r="M38" s="2">
        <f t="shared" si="3"/>
        <v>12011501</v>
      </c>
      <c r="N38" s="2">
        <f t="shared" si="3"/>
        <v>-47055110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-43947253</v>
      </c>
      <c r="X38" s="2">
        <f t="shared" si="3"/>
        <v>-37380858</v>
      </c>
      <c r="Y38" s="2">
        <f t="shared" si="3"/>
        <v>-6566395</v>
      </c>
      <c r="Z38" s="34">
        <f>+IF(X38&lt;&gt;0,+(Y38/X38)*100,0)</f>
        <v>17.566196581148567</v>
      </c>
      <c r="AA38" s="35">
        <f>+AA17+AA27+AA36</f>
        <v>-74761762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2143985</v>
      </c>
      <c r="J39" s="2">
        <f>+G39</f>
        <v>0</v>
      </c>
      <c r="K39" s="2">
        <f>+I40+K60</f>
        <v>3107857</v>
      </c>
      <c r="L39" s="2">
        <f>+K40+L60</f>
        <v>-51333236</v>
      </c>
      <c r="M39" s="2">
        <f>+L40+M60</f>
        <v>-55958754</v>
      </c>
      <c r="N39" s="2">
        <f>+K39</f>
        <v>3107857</v>
      </c>
      <c r="O39" s="2">
        <f>+M40+O60</f>
        <v>-43947253</v>
      </c>
      <c r="P39" s="2">
        <f>+O40+P60</f>
        <v>-43947253</v>
      </c>
      <c r="Q39" s="2">
        <f>+P40+Q60</f>
        <v>-43947253</v>
      </c>
      <c r="R39" s="2">
        <f>+O39</f>
        <v>-43947253</v>
      </c>
      <c r="S39" s="2">
        <f>+Q40+S60</f>
        <v>-43947253</v>
      </c>
      <c r="T39" s="2">
        <f>+S40+T60</f>
        <v>-43947253</v>
      </c>
      <c r="U39" s="2">
        <f>+T40+U60</f>
        <v>-43947253</v>
      </c>
      <c r="V39" s="2">
        <f>+S39</f>
        <v>-43947253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-74761762</v>
      </c>
      <c r="F40" s="45">
        <f t="shared" si="4"/>
        <v>-74761762</v>
      </c>
      <c r="G40" s="45">
        <f t="shared" si="4"/>
        <v>0</v>
      </c>
      <c r="H40" s="45">
        <f t="shared" si="4"/>
        <v>2143985</v>
      </c>
      <c r="I40" s="45">
        <f t="shared" si="4"/>
        <v>3107857</v>
      </c>
      <c r="J40" s="45">
        <f>+I40</f>
        <v>3107857</v>
      </c>
      <c r="K40" s="45">
        <f t="shared" si="4"/>
        <v>-51333236</v>
      </c>
      <c r="L40" s="45">
        <f t="shared" si="4"/>
        <v>-55958754</v>
      </c>
      <c r="M40" s="45">
        <f t="shared" si="4"/>
        <v>-43947253</v>
      </c>
      <c r="N40" s="45">
        <f>+M40</f>
        <v>-43947253</v>
      </c>
      <c r="O40" s="45">
        <f t="shared" si="4"/>
        <v>-43947253</v>
      </c>
      <c r="P40" s="45">
        <f t="shared" si="4"/>
        <v>-43947253</v>
      </c>
      <c r="Q40" s="45">
        <f t="shared" si="4"/>
        <v>-43947253</v>
      </c>
      <c r="R40" s="45">
        <f>+Q40</f>
        <v>-43947253</v>
      </c>
      <c r="S40" s="45">
        <f t="shared" si="4"/>
        <v>-43947253</v>
      </c>
      <c r="T40" s="45">
        <f t="shared" si="4"/>
        <v>-43947253</v>
      </c>
      <c r="U40" s="45">
        <f t="shared" si="4"/>
        <v>-43947253</v>
      </c>
      <c r="V40" s="45">
        <f>+U40</f>
        <v>-43947253</v>
      </c>
      <c r="W40" s="45">
        <f>+V40</f>
        <v>-43947253</v>
      </c>
      <c r="X40" s="45">
        <f t="shared" si="4"/>
        <v>-37380858</v>
      </c>
      <c r="Y40" s="45">
        <f t="shared" si="4"/>
        <v>-6566395</v>
      </c>
      <c r="Z40" s="46">
        <f>+IF(X40&lt;&gt;0,+(Y40/X40)*100,0)</f>
        <v>17.566196581148567</v>
      </c>
      <c r="AA40" s="47">
        <f t="shared" si="4"/>
        <v>-74761762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637902194</v>
      </c>
      <c r="D7" s="18"/>
      <c r="E7" s="19">
        <v>876822360</v>
      </c>
      <c r="F7" s="20">
        <v>876822360</v>
      </c>
      <c r="G7" s="20">
        <v>68281395</v>
      </c>
      <c r="H7" s="20">
        <v>86354839</v>
      </c>
      <c r="I7" s="20">
        <v>80417108</v>
      </c>
      <c r="J7" s="20">
        <v>235053342</v>
      </c>
      <c r="K7" s="20">
        <v>115416047</v>
      </c>
      <c r="L7" s="20">
        <v>67309580</v>
      </c>
      <c r="M7" s="20">
        <v>80573747</v>
      </c>
      <c r="N7" s="20">
        <v>263299374</v>
      </c>
      <c r="O7" s="20"/>
      <c r="P7" s="20"/>
      <c r="Q7" s="20"/>
      <c r="R7" s="20"/>
      <c r="S7" s="20"/>
      <c r="T7" s="20"/>
      <c r="U7" s="20"/>
      <c r="V7" s="20"/>
      <c r="W7" s="20">
        <v>498352716</v>
      </c>
      <c r="X7" s="20">
        <v>477945515</v>
      </c>
      <c r="Y7" s="20">
        <v>20407201</v>
      </c>
      <c r="Z7" s="21">
        <v>4.2697756040246553</v>
      </c>
      <c r="AA7" s="22">
        <v>876822360</v>
      </c>
    </row>
    <row r="8" spans="1:27" ht="13.5" x14ac:dyDescent="0.25">
      <c r="A8" s="23" t="s">
        <v>36</v>
      </c>
      <c r="B8" s="17" t="s">
        <v>32</v>
      </c>
      <c r="C8" s="18">
        <v>-1431765</v>
      </c>
      <c r="D8" s="18"/>
      <c r="E8" s="19"/>
      <c r="F8" s="20"/>
      <c r="G8" s="20">
        <v>2594</v>
      </c>
      <c r="H8" s="20">
        <v>122</v>
      </c>
      <c r="I8" s="20">
        <v>74</v>
      </c>
      <c r="J8" s="20">
        <v>2790</v>
      </c>
      <c r="K8" s="20">
        <v>347</v>
      </c>
      <c r="L8" s="20">
        <v>683</v>
      </c>
      <c r="M8" s="20">
        <v>1261</v>
      </c>
      <c r="N8" s="20">
        <v>2291</v>
      </c>
      <c r="O8" s="20"/>
      <c r="P8" s="20"/>
      <c r="Q8" s="20"/>
      <c r="R8" s="20"/>
      <c r="S8" s="20"/>
      <c r="T8" s="20"/>
      <c r="U8" s="20"/>
      <c r="V8" s="20"/>
      <c r="W8" s="20">
        <v>5081</v>
      </c>
      <c r="X8" s="20"/>
      <c r="Y8" s="20">
        <v>5081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/>
      <c r="R9" s="20"/>
      <c r="S9" s="20"/>
      <c r="T9" s="20"/>
      <c r="U9" s="20"/>
      <c r="V9" s="20"/>
      <c r="W9" s="20">
        <v>7356183</v>
      </c>
      <c r="X9" s="20">
        <v>6571490</v>
      </c>
      <c r="Y9" s="20">
        <v>784693</v>
      </c>
      <c r="Z9" s="21">
        <v>11.940868813617612</v>
      </c>
      <c r="AA9" s="22">
        <v>9857235</v>
      </c>
    </row>
    <row r="10" spans="1:27" ht="13.5" x14ac:dyDescent="0.25">
      <c r="A10" s="23" t="s">
        <v>38</v>
      </c>
      <c r="B10" s="17" t="s">
        <v>6</v>
      </c>
      <c r="C10" s="18">
        <v>47500000</v>
      </c>
      <c r="D10" s="18"/>
      <c r="E10" s="19">
        <v>50073999</v>
      </c>
      <c r="F10" s="20">
        <v>50073999</v>
      </c>
      <c r="G10" s="20">
        <v>21000000</v>
      </c>
      <c r="H10" s="20"/>
      <c r="I10" s="20"/>
      <c r="J10" s="20">
        <v>21000000</v>
      </c>
      <c r="K10" s="20"/>
      <c r="L10" s="20">
        <v>15500000</v>
      </c>
      <c r="M10" s="20"/>
      <c r="N10" s="20">
        <v>15500000</v>
      </c>
      <c r="O10" s="20"/>
      <c r="P10" s="20"/>
      <c r="Q10" s="20"/>
      <c r="R10" s="20"/>
      <c r="S10" s="20"/>
      <c r="T10" s="20"/>
      <c r="U10" s="20"/>
      <c r="V10" s="20"/>
      <c r="W10" s="20">
        <v>36500000</v>
      </c>
      <c r="X10" s="20">
        <v>33382666</v>
      </c>
      <c r="Y10" s="20">
        <v>3117334</v>
      </c>
      <c r="Z10" s="21">
        <v>9.338181677880371</v>
      </c>
      <c r="AA10" s="22">
        <v>50073999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-1043026742</v>
      </c>
      <c r="D14" s="18"/>
      <c r="E14" s="19">
        <v>-1105422703</v>
      </c>
      <c r="F14" s="20">
        <v>-1105422703</v>
      </c>
      <c r="G14" s="20">
        <v>-93891071</v>
      </c>
      <c r="H14" s="20">
        <v>-133896173</v>
      </c>
      <c r="I14" s="20">
        <v>-120325688</v>
      </c>
      <c r="J14" s="20">
        <v>-348112932</v>
      </c>
      <c r="K14" s="20">
        <v>-87766694</v>
      </c>
      <c r="L14" s="20">
        <v>-40169622</v>
      </c>
      <c r="M14" s="20">
        <v>-67829900</v>
      </c>
      <c r="N14" s="20">
        <v>-195766216</v>
      </c>
      <c r="O14" s="20"/>
      <c r="P14" s="20"/>
      <c r="Q14" s="20"/>
      <c r="R14" s="20"/>
      <c r="S14" s="20"/>
      <c r="T14" s="20"/>
      <c r="U14" s="20"/>
      <c r="V14" s="20"/>
      <c r="W14" s="20">
        <v>-543879148</v>
      </c>
      <c r="X14" s="20">
        <v>-540622922</v>
      </c>
      <c r="Y14" s="20">
        <v>-3256226</v>
      </c>
      <c r="Z14" s="21">
        <v>0.60231001452061994</v>
      </c>
      <c r="AA14" s="22">
        <v>-1105422703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-348302967</v>
      </c>
      <c r="D17" s="26">
        <f>SUM(D6:D16)</f>
        <v>0</v>
      </c>
      <c r="E17" s="27">
        <f t="shared" si="0"/>
        <v>-168669109</v>
      </c>
      <c r="F17" s="28">
        <f t="shared" si="0"/>
        <v>-168669109</v>
      </c>
      <c r="G17" s="28">
        <f t="shared" si="0"/>
        <v>-499902</v>
      </c>
      <c r="H17" s="28">
        <f t="shared" si="0"/>
        <v>-47541212</v>
      </c>
      <c r="I17" s="28">
        <f t="shared" si="0"/>
        <v>-39908506</v>
      </c>
      <c r="J17" s="28">
        <f t="shared" si="0"/>
        <v>-87949620</v>
      </c>
      <c r="K17" s="28">
        <f t="shared" si="0"/>
        <v>27649700</v>
      </c>
      <c r="L17" s="28">
        <f t="shared" si="0"/>
        <v>42640641</v>
      </c>
      <c r="M17" s="28">
        <f t="shared" si="0"/>
        <v>15994111</v>
      </c>
      <c r="N17" s="28">
        <f t="shared" si="0"/>
        <v>86284452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-1665168</v>
      </c>
      <c r="X17" s="28">
        <f t="shared" si="0"/>
        <v>-22723251</v>
      </c>
      <c r="Y17" s="28">
        <f t="shared" si="0"/>
        <v>21058083</v>
      </c>
      <c r="Z17" s="29">
        <f>+IF(X17&lt;&gt;0,+(Y17/X17)*100,0)</f>
        <v>-92.671964060072213</v>
      </c>
      <c r="AA17" s="30">
        <f>SUM(AA6:AA16)</f>
        <v>-168669109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-64754234</v>
      </c>
      <c r="D26" s="18"/>
      <c r="E26" s="19">
        <v>-44412180</v>
      </c>
      <c r="F26" s="20">
        <v>-44412180</v>
      </c>
      <c r="G26" s="20">
        <v>-1732889</v>
      </c>
      <c r="H26" s="20">
        <v>-17476452</v>
      </c>
      <c r="I26" s="20">
        <v>-2426000</v>
      </c>
      <c r="J26" s="20">
        <v>-21635341</v>
      </c>
      <c r="K26" s="20"/>
      <c r="L26" s="20">
        <v>-6437092</v>
      </c>
      <c r="M26" s="20">
        <v>-4199718</v>
      </c>
      <c r="N26" s="20">
        <v>-10636810</v>
      </c>
      <c r="O26" s="20"/>
      <c r="P26" s="20"/>
      <c r="Q26" s="20"/>
      <c r="R26" s="20"/>
      <c r="S26" s="20"/>
      <c r="T26" s="20"/>
      <c r="U26" s="20"/>
      <c r="V26" s="20"/>
      <c r="W26" s="20">
        <v>-32272151</v>
      </c>
      <c r="X26" s="20">
        <v>-22206090</v>
      </c>
      <c r="Y26" s="20">
        <v>-10066061</v>
      </c>
      <c r="Z26" s="21">
        <v>45.330181945583398</v>
      </c>
      <c r="AA26" s="22">
        <v>-44412180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-64754234</v>
      </c>
      <c r="D27" s="26">
        <f>SUM(D21:D26)</f>
        <v>0</v>
      </c>
      <c r="E27" s="27">
        <f t="shared" si="1"/>
        <v>-44412180</v>
      </c>
      <c r="F27" s="28">
        <f t="shared" si="1"/>
        <v>-44412180</v>
      </c>
      <c r="G27" s="28">
        <f t="shared" si="1"/>
        <v>-1732889</v>
      </c>
      <c r="H27" s="28">
        <f t="shared" si="1"/>
        <v>-17476452</v>
      </c>
      <c r="I27" s="28">
        <f t="shared" si="1"/>
        <v>-2426000</v>
      </c>
      <c r="J27" s="28">
        <f t="shared" si="1"/>
        <v>-21635341</v>
      </c>
      <c r="K27" s="28">
        <f t="shared" si="1"/>
        <v>0</v>
      </c>
      <c r="L27" s="28">
        <f t="shared" si="1"/>
        <v>-6437092</v>
      </c>
      <c r="M27" s="28">
        <f t="shared" si="1"/>
        <v>-4199718</v>
      </c>
      <c r="N27" s="28">
        <f t="shared" si="1"/>
        <v>-10636810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-32272151</v>
      </c>
      <c r="X27" s="28">
        <f t="shared" si="1"/>
        <v>-22206090</v>
      </c>
      <c r="Y27" s="28">
        <f t="shared" si="1"/>
        <v>-10066061</v>
      </c>
      <c r="Z27" s="29">
        <f>+IF(X27&lt;&gt;0,+(Y27/X27)*100,0)</f>
        <v>45.330181945583398</v>
      </c>
      <c r="AA27" s="30">
        <f>SUM(AA21:AA26)</f>
        <v>-44412180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-413057201</v>
      </c>
      <c r="D38" s="32">
        <f>+D17+D27+D36</f>
        <v>0</v>
      </c>
      <c r="E38" s="33">
        <f t="shared" si="3"/>
        <v>-213081289</v>
      </c>
      <c r="F38" s="2">
        <f t="shared" si="3"/>
        <v>-213081289</v>
      </c>
      <c r="G38" s="2">
        <f t="shared" si="3"/>
        <v>-2232791</v>
      </c>
      <c r="H38" s="2">
        <f t="shared" si="3"/>
        <v>-65017664</v>
      </c>
      <c r="I38" s="2">
        <f t="shared" si="3"/>
        <v>-42334506</v>
      </c>
      <c r="J38" s="2">
        <f t="shared" si="3"/>
        <v>-109584961</v>
      </c>
      <c r="K38" s="2">
        <f t="shared" si="3"/>
        <v>27649700</v>
      </c>
      <c r="L38" s="2">
        <f t="shared" si="3"/>
        <v>36203549</v>
      </c>
      <c r="M38" s="2">
        <f t="shared" si="3"/>
        <v>11794393</v>
      </c>
      <c r="N38" s="2">
        <f t="shared" si="3"/>
        <v>75647642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-33937319</v>
      </c>
      <c r="X38" s="2">
        <f t="shared" si="3"/>
        <v>-44929341</v>
      </c>
      <c r="Y38" s="2">
        <f t="shared" si="3"/>
        <v>10992022</v>
      </c>
      <c r="Z38" s="34">
        <f>+IF(X38&lt;&gt;0,+(Y38/X38)*100,0)</f>
        <v>-24.465130703786642</v>
      </c>
      <c r="AA38" s="35">
        <f>+AA17+AA27+AA36</f>
        <v>-213081289</v>
      </c>
    </row>
    <row r="39" spans="1:27" ht="13.5" x14ac:dyDescent="0.25">
      <c r="A39" s="23" t="s">
        <v>60</v>
      </c>
      <c r="B39" s="17"/>
      <c r="C39" s="32">
        <v>197894512</v>
      </c>
      <c r="D39" s="32"/>
      <c r="E39" s="33"/>
      <c r="F39" s="2"/>
      <c r="G39" s="2">
        <v>-236687768</v>
      </c>
      <c r="H39" s="2">
        <f>+G40+H60</f>
        <v>-238920559</v>
      </c>
      <c r="I39" s="2">
        <f>+H40+I60</f>
        <v>-303938223</v>
      </c>
      <c r="J39" s="2">
        <f>+G39</f>
        <v>-236687768</v>
      </c>
      <c r="K39" s="2">
        <f>+I40+K60</f>
        <v>-346272729</v>
      </c>
      <c r="L39" s="2">
        <f>+K40+L60</f>
        <v>-318623029</v>
      </c>
      <c r="M39" s="2">
        <f>+L40+M60</f>
        <v>-282419480</v>
      </c>
      <c r="N39" s="2">
        <f>+K39</f>
        <v>-346272729</v>
      </c>
      <c r="O39" s="2">
        <f>+M40+O60</f>
        <v>-270625087</v>
      </c>
      <c r="P39" s="2">
        <f>+O40+P60</f>
        <v>-270625087</v>
      </c>
      <c r="Q39" s="2">
        <f>+P40+Q60</f>
        <v>-270625087</v>
      </c>
      <c r="R39" s="2">
        <f>+O39</f>
        <v>-270625087</v>
      </c>
      <c r="S39" s="2">
        <f>+Q40+S60</f>
        <v>-270625087</v>
      </c>
      <c r="T39" s="2">
        <f>+S40+T60</f>
        <v>-270625087</v>
      </c>
      <c r="U39" s="2">
        <f>+T40+U60</f>
        <v>-270625087</v>
      </c>
      <c r="V39" s="2">
        <f>+S39</f>
        <v>-270625087</v>
      </c>
      <c r="W39" s="2">
        <f>+G39</f>
        <v>-236687768</v>
      </c>
      <c r="X39" s="2"/>
      <c r="Y39" s="2">
        <f>+W39-X39</f>
        <v>-236687768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-215162689</v>
      </c>
      <c r="D40" s="43">
        <f t="shared" ref="D40:AA40" si="4">+D38+D39</f>
        <v>0</v>
      </c>
      <c r="E40" s="44">
        <f t="shared" si="4"/>
        <v>-213081289</v>
      </c>
      <c r="F40" s="45">
        <f t="shared" si="4"/>
        <v>-213081289</v>
      </c>
      <c r="G40" s="45">
        <f t="shared" si="4"/>
        <v>-238920559</v>
      </c>
      <c r="H40" s="45">
        <f t="shared" si="4"/>
        <v>-303938223</v>
      </c>
      <c r="I40" s="45">
        <f t="shared" si="4"/>
        <v>-346272729</v>
      </c>
      <c r="J40" s="45">
        <f>+I40</f>
        <v>-346272729</v>
      </c>
      <c r="K40" s="45">
        <f t="shared" si="4"/>
        <v>-318623029</v>
      </c>
      <c r="L40" s="45">
        <f t="shared" si="4"/>
        <v>-282419480</v>
      </c>
      <c r="M40" s="45">
        <f t="shared" si="4"/>
        <v>-270625087</v>
      </c>
      <c r="N40" s="45">
        <f>+M40</f>
        <v>-270625087</v>
      </c>
      <c r="O40" s="45">
        <f t="shared" si="4"/>
        <v>-270625087</v>
      </c>
      <c r="P40" s="45">
        <f t="shared" si="4"/>
        <v>-270625087</v>
      </c>
      <c r="Q40" s="45">
        <f t="shared" si="4"/>
        <v>-270625087</v>
      </c>
      <c r="R40" s="45">
        <f>+Q40</f>
        <v>-270625087</v>
      </c>
      <c r="S40" s="45">
        <f t="shared" si="4"/>
        <v>-270625087</v>
      </c>
      <c r="T40" s="45">
        <f t="shared" si="4"/>
        <v>-270625087</v>
      </c>
      <c r="U40" s="45">
        <f t="shared" si="4"/>
        <v>-270625087</v>
      </c>
      <c r="V40" s="45">
        <f>+U40</f>
        <v>-270625087</v>
      </c>
      <c r="W40" s="45">
        <f>+V40</f>
        <v>-270625087</v>
      </c>
      <c r="X40" s="45">
        <f t="shared" si="4"/>
        <v>-44929341</v>
      </c>
      <c r="Y40" s="45">
        <f t="shared" si="4"/>
        <v>-225695746</v>
      </c>
      <c r="Z40" s="46">
        <f>+IF(X40&lt;&gt;0,+(Y40/X40)*100,0)</f>
        <v>502.33486843263518</v>
      </c>
      <c r="AA40" s="47">
        <f t="shared" si="4"/>
        <v>-213081289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-236687768</v>
      </c>
      <c r="J60">
        <v>-236687768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317922</v>
      </c>
      <c r="D8" s="18"/>
      <c r="E8" s="19"/>
      <c r="F8" s="20"/>
      <c r="G8" s="20">
        <v>17288</v>
      </c>
      <c r="H8" s="20">
        <v>29263</v>
      </c>
      <c r="I8" s="20">
        <v>12316</v>
      </c>
      <c r="J8" s="20">
        <v>58867</v>
      </c>
      <c r="K8" s="20">
        <v>45114</v>
      </c>
      <c r="L8" s="20">
        <v>30307</v>
      </c>
      <c r="M8" s="20">
        <v>29811</v>
      </c>
      <c r="N8" s="20">
        <v>105232</v>
      </c>
      <c r="O8" s="20"/>
      <c r="P8" s="20"/>
      <c r="Q8" s="20"/>
      <c r="R8" s="20"/>
      <c r="S8" s="20"/>
      <c r="T8" s="20"/>
      <c r="U8" s="20"/>
      <c r="V8" s="20"/>
      <c r="W8" s="20">
        <v>164099</v>
      </c>
      <c r="X8" s="20"/>
      <c r="Y8" s="20">
        <v>164099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317922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17288</v>
      </c>
      <c r="H17" s="28">
        <f t="shared" si="0"/>
        <v>29263</v>
      </c>
      <c r="I17" s="28">
        <f t="shared" si="0"/>
        <v>12316</v>
      </c>
      <c r="J17" s="28">
        <f t="shared" si="0"/>
        <v>58867</v>
      </c>
      <c r="K17" s="28">
        <f t="shared" si="0"/>
        <v>45114</v>
      </c>
      <c r="L17" s="28">
        <f t="shared" si="0"/>
        <v>30307</v>
      </c>
      <c r="M17" s="28">
        <f t="shared" si="0"/>
        <v>29811</v>
      </c>
      <c r="N17" s="28">
        <f t="shared" si="0"/>
        <v>105232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164099</v>
      </c>
      <c r="X17" s="28">
        <f t="shared" si="0"/>
        <v>0</v>
      </c>
      <c r="Y17" s="28">
        <f t="shared" si="0"/>
        <v>164099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17288</v>
      </c>
      <c r="H38" s="2">
        <f t="shared" si="3"/>
        <v>29263</v>
      </c>
      <c r="I38" s="2">
        <f t="shared" si="3"/>
        <v>12316</v>
      </c>
      <c r="J38" s="2">
        <f t="shared" si="3"/>
        <v>58867</v>
      </c>
      <c r="K38" s="2">
        <f t="shared" si="3"/>
        <v>45114</v>
      </c>
      <c r="L38" s="2">
        <f t="shared" si="3"/>
        <v>30307</v>
      </c>
      <c r="M38" s="2">
        <f t="shared" si="3"/>
        <v>29811</v>
      </c>
      <c r="N38" s="2">
        <f t="shared" si="3"/>
        <v>105232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164099</v>
      </c>
      <c r="X38" s="2">
        <f t="shared" si="3"/>
        <v>0</v>
      </c>
      <c r="Y38" s="2">
        <f t="shared" si="3"/>
        <v>164099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1987658</v>
      </c>
      <c r="D39" s="32"/>
      <c r="E39" s="33"/>
      <c r="F39" s="2"/>
      <c r="G39" s="2">
        <v>2305580</v>
      </c>
      <c r="H39" s="2">
        <f>+G40+H60</f>
        <v>2322868</v>
      </c>
      <c r="I39" s="2">
        <f>+H40+I60</f>
        <v>2352131</v>
      </c>
      <c r="J39" s="2">
        <f>+G39</f>
        <v>2305580</v>
      </c>
      <c r="K39" s="2">
        <f>+I40+K60</f>
        <v>2364447</v>
      </c>
      <c r="L39" s="2">
        <f>+K40+L60</f>
        <v>2409561</v>
      </c>
      <c r="M39" s="2">
        <f>+L40+M60</f>
        <v>2439868</v>
      </c>
      <c r="N39" s="2">
        <f>+K39</f>
        <v>2364447</v>
      </c>
      <c r="O39" s="2">
        <f>+M40+O60</f>
        <v>2469679</v>
      </c>
      <c r="P39" s="2">
        <f>+O40+P60</f>
        <v>2469679</v>
      </c>
      <c r="Q39" s="2">
        <f>+P40+Q60</f>
        <v>2469679</v>
      </c>
      <c r="R39" s="2">
        <f>+O39</f>
        <v>2469679</v>
      </c>
      <c r="S39" s="2">
        <f>+Q40+S60</f>
        <v>2469679</v>
      </c>
      <c r="T39" s="2">
        <f>+S40+T60</f>
        <v>2469679</v>
      </c>
      <c r="U39" s="2">
        <f>+T40+U60</f>
        <v>2469679</v>
      </c>
      <c r="V39" s="2">
        <f>+S39</f>
        <v>2469679</v>
      </c>
      <c r="W39" s="2">
        <f>+G39</f>
        <v>2305580</v>
      </c>
      <c r="X39" s="2"/>
      <c r="Y39" s="2">
        <f>+W39-X39</f>
        <v>2305580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2305580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2322868</v>
      </c>
      <c r="H40" s="45">
        <f t="shared" si="4"/>
        <v>2352131</v>
      </c>
      <c r="I40" s="45">
        <f t="shared" si="4"/>
        <v>2364447</v>
      </c>
      <c r="J40" s="45">
        <f>+I40</f>
        <v>2364447</v>
      </c>
      <c r="K40" s="45">
        <f t="shared" si="4"/>
        <v>2409561</v>
      </c>
      <c r="L40" s="45">
        <f t="shared" si="4"/>
        <v>2439868</v>
      </c>
      <c r="M40" s="45">
        <f t="shared" si="4"/>
        <v>2469679</v>
      </c>
      <c r="N40" s="45">
        <f>+M40</f>
        <v>2469679</v>
      </c>
      <c r="O40" s="45">
        <f t="shared" si="4"/>
        <v>2469679</v>
      </c>
      <c r="P40" s="45">
        <f t="shared" si="4"/>
        <v>2469679</v>
      </c>
      <c r="Q40" s="45">
        <f t="shared" si="4"/>
        <v>2469679</v>
      </c>
      <c r="R40" s="45">
        <f>+Q40</f>
        <v>2469679</v>
      </c>
      <c r="S40" s="45">
        <f t="shared" si="4"/>
        <v>2469679</v>
      </c>
      <c r="T40" s="45">
        <f t="shared" si="4"/>
        <v>2469679</v>
      </c>
      <c r="U40" s="45">
        <f t="shared" si="4"/>
        <v>2469679</v>
      </c>
      <c r="V40" s="45">
        <f>+U40</f>
        <v>2469679</v>
      </c>
      <c r="W40" s="45">
        <f>+V40</f>
        <v>2469679</v>
      </c>
      <c r="X40" s="45">
        <f t="shared" si="4"/>
        <v>0</v>
      </c>
      <c r="Y40" s="45">
        <f t="shared" si="4"/>
        <v>2469679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2305580</v>
      </c>
      <c r="J60">
        <v>2305580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033D1A-20CB-47BB-849E-45970D60566B}"/>
</file>

<file path=customXml/itemProps2.xml><?xml version="1.0" encoding="utf-8"?>
<ds:datastoreItem xmlns:ds="http://schemas.openxmlformats.org/officeDocument/2006/customXml" ds:itemID="{4E9E1638-B0F3-4031-94EB-4715F00CD984}"/>
</file>

<file path=customXml/itemProps3.xml><?xml version="1.0" encoding="utf-8"?>
<ds:datastoreItem xmlns:ds="http://schemas.openxmlformats.org/officeDocument/2006/customXml" ds:itemID="{DF3FF592-747C-4240-AD5D-76FE3C21FB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2025-02-11T09:28:14Z</dcterms:created>
  <dcterms:modified xsi:type="dcterms:W3CDTF">2025-02-11T09:30:48Z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